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1-2022 Закон КК от 05-03-2022 № 48\"/>
    </mc:Choice>
  </mc:AlternateContent>
  <bookViews>
    <workbookView xWindow="120" yWindow="165" windowWidth="12120" windowHeight="9000" tabRatio="244"/>
  </bookViews>
  <sheets>
    <sheet name="Приложение 15(1)" sheetId="11" r:id="rId1"/>
  </sheets>
  <definedNames>
    <definedName name="Date">'Приложение 15(1)'!$A$1</definedName>
    <definedName name="Law">'Приложение 15(1)'!$A$3</definedName>
    <definedName name="ReportNameYear">'Приложение 15(1)'!$A$12</definedName>
    <definedName name="s" hidden="1">{#N/A,#N/A,FALSE,"Вып.доходы"}</definedName>
    <definedName name="TableHeaderYear1">'Приложение 15(1)'!$A$8</definedName>
    <definedName name="TableHeaderYear2">'Приложение 15(1)'!$A$9</definedName>
    <definedName name="TableHeaderYear3">'Приложение 15(1)'!$A$10</definedName>
    <definedName name="Unit">'Приложение 15(1)'!$X$14</definedName>
    <definedName name="wrn.выпдох." hidden="1">{#N/A,#N/A,FALSE,"Вып.доходы"}</definedName>
    <definedName name="Year">'Приложение 15(1)'!$A$2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15(1)'!$A:$D,'Приложение 15(1)'!$15:$17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15(1)'!$A$1:$CZ$40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E13" i="11" l="1"/>
  <c r="X12" i="11"/>
  <c r="C37" i="11"/>
  <c r="C38" i="11"/>
  <c r="C39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A2" i="11" l="1"/>
  <c r="X5" i="11" l="1"/>
  <c r="X11" i="11"/>
  <c r="X10" i="11"/>
  <c r="CI16" i="11"/>
  <c r="BC16" i="11"/>
  <c r="BT16" i="11"/>
  <c r="BB16" i="11"/>
  <c r="AT16" i="11"/>
  <c r="AL16" i="11"/>
  <c r="AD16" i="11"/>
  <c r="V16" i="11"/>
  <c r="N16" i="11"/>
  <c r="CA16" i="11"/>
  <c r="M16" i="11"/>
  <c r="CQ16" i="11"/>
  <c r="BI16" i="11"/>
  <c r="AM16" i="11"/>
  <c r="O16" i="11"/>
  <c r="BZ16" i="11"/>
  <c r="BH16" i="11"/>
  <c r="CO16" i="11"/>
  <c r="BO16" i="11"/>
  <c r="AK16" i="11"/>
  <c r="CF16" i="11"/>
  <c r="BN16" i="11"/>
  <c r="BF16" i="11"/>
  <c r="AZ16" i="11"/>
  <c r="AR16" i="11"/>
  <c r="AJ16" i="11"/>
  <c r="AB16" i="11"/>
  <c r="T16" i="11"/>
  <c r="L16" i="11"/>
  <c r="AU16" i="11"/>
  <c r="W16" i="11"/>
  <c r="CP16" i="11"/>
  <c r="BP16" i="11"/>
  <c r="CW16" i="11"/>
  <c r="BY16" i="11"/>
  <c r="BG16" i="11"/>
  <c r="AS16" i="11"/>
  <c r="U16" i="11"/>
  <c r="CV16" i="11"/>
  <c r="BX16" i="11"/>
  <c r="F16" i="11"/>
  <c r="CU16" i="11"/>
  <c r="CM16" i="11"/>
  <c r="CE16" i="11"/>
  <c r="BW16" i="11"/>
  <c r="BM16" i="11"/>
  <c r="BE16" i="11"/>
  <c r="AY16" i="11"/>
  <c r="AQ16" i="11"/>
  <c r="AI16" i="11"/>
  <c r="AA16" i="11"/>
  <c r="S16" i="11"/>
  <c r="K16" i="11"/>
  <c r="CY16" i="11"/>
  <c r="BQ16" i="11"/>
  <c r="AE16" i="11"/>
  <c r="CX16" i="11"/>
  <c r="CH16" i="11"/>
  <c r="CG16" i="11"/>
  <c r="BS16" i="11"/>
  <c r="BA16" i="11"/>
  <c r="AC16" i="11"/>
  <c r="E16" i="11"/>
  <c r="CN16" i="11"/>
  <c r="G16" i="11"/>
  <c r="CT16" i="11"/>
  <c r="CL16" i="11"/>
  <c r="CD16" i="11"/>
  <c r="BV16" i="11"/>
  <c r="BL16" i="11"/>
  <c r="AX16" i="11"/>
  <c r="AP16" i="11"/>
  <c r="AH16" i="11"/>
  <c r="Z16" i="11"/>
  <c r="R16" i="11"/>
  <c r="J16" i="11"/>
  <c r="H16" i="11"/>
  <c r="CS16" i="11"/>
  <c r="CK16" i="11"/>
  <c r="CC16" i="11"/>
  <c r="BU16" i="11"/>
  <c r="BK16" i="11"/>
  <c r="AW16" i="11"/>
  <c r="AO16" i="11"/>
  <c r="AG16" i="11"/>
  <c r="Y16" i="11"/>
  <c r="Q16" i="11"/>
  <c r="I16" i="11"/>
  <c r="X4" i="11"/>
  <c r="CZ16" i="11"/>
  <c r="CR16" i="11"/>
  <c r="CJ16" i="11"/>
  <c r="CB16" i="11"/>
  <c r="BR16" i="11"/>
  <c r="BJ16" i="11"/>
  <c r="BD16" i="11"/>
  <c r="AV16" i="11"/>
  <c r="AN16" i="11"/>
  <c r="AF16" i="11"/>
  <c r="X16" i="11"/>
  <c r="P16" i="11"/>
</calcChain>
</file>

<file path=xl/sharedStrings.xml><?xml version="1.0" encoding="utf-8"?>
<sst xmlns="http://schemas.openxmlformats.org/spreadsheetml/2006/main" count="178" uniqueCount="162">
  <si>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</si>
  <si>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</si>
  <si>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</si>
  <si>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</si>
  <si>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</si>
  <si>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</si>
  <si>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</si>
  <si>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</si>
  <si>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</si>
  <si>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</si>
  <si>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</si>
  <si>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</si>
  <si>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</si>
  <si>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</si>
  <si>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</si>
  <si>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</si>
  <si>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</si>
  <si>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</si>
  <si>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</si>
  <si>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</si>
  <si>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</si>
  <si>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</si>
  <si>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</si>
  <si>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</si>
  <si>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</si>
  <si>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</si>
  <si>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</si>
  <si>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</si>
  <si>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</si>
  <si>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</si>
  <si>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</si>
  <si>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</si>
  <si>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</si>
  <si>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</si>
  <si>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</si>
  <si>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</si>
  <si>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</si>
  <si>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</si>
  <si>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</si>
  <si>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</si>
  <si>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</si>
  <si>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</si>
  <si>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</si>
  <si>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</si>
  <si>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</si>
  <si>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</si>
  <si>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</si>
  <si>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</si>
  <si>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</si>
  <si>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</si>
  <si>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 xml:space="preserve">Целевая статья </t>
  </si>
  <si>
    <t>№ п/п</t>
  </si>
  <si>
    <t>Всего</t>
  </si>
  <si>
    <t>Анавгайское сельское поселение</t>
  </si>
  <si>
    <t>Сельское поселение "село Ковран"</t>
  </si>
  <si>
    <t>тыс. рублей</t>
  </si>
  <si>
    <t xml:space="preserve">"О внесении изменений в Закон Камчатского края_x000D_
</t>
  </si>
  <si>
    <t>"</t>
  </si>
  <si>
    <t>субсидий бюджетам поселений, предоставляемых из краевого бюджета в целях софинансирования расходных обязательств, возникающих при выполнении полномочий органов местного самоуправления поселений по решению вопросов местного значения, и их распределение между поселениями</t>
  </si>
  <si>
    <r>
      <t>"Приложение 15</t>
    </r>
    <r>
      <rPr>
        <vertAlign val="superscript"/>
        <sz val="18"/>
        <rFont val="Times New Roman"/>
        <family val="1"/>
        <charset val="204"/>
      </rPr>
      <t>1</t>
    </r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</si>
  <si>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</si>
  <si>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</si>
  <si>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</si>
  <si>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Основное мероприятие "Строительство линейных, коммунальных и энергетических  объектов  в границах  городских округов и поселений в Камчатском крае". Субсидии местным бюджетам на реализацию мероприятий Инвестиционной  программы Камчатского края.</t>
  </si>
  <si>
    <t>Министерство строительства и жилищной политики Камчатского края</t>
  </si>
  <si>
    <t>1010440070</t>
  </si>
  <si>
    <t>2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</si>
  <si>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жильем молодых семей". 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 . Реализация мероприятий по обеспечению жильем молодых семей.</t>
  </si>
  <si>
    <t>10601R4970</t>
  </si>
  <si>
    <t>Расходы за счет средств федерального бюджета текущего года на государственную поддержку семьи и детей</t>
  </si>
  <si>
    <t>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</si>
  <si>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ремонт ветхих и аварийных сетей".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</si>
  <si>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Министерство жилищно-коммунального хозяйства и энергетики Камчатского края</t>
  </si>
  <si>
    <t>1110340060</t>
  </si>
  <si>
    <t>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</si>
  <si>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</si>
  <si>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1110740060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</si>
  <si>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</si>
  <si>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крае". Основное мероприятие "Проведение мероприятий в рамках заключенных концессионных соглашений". Реализация инфраструктурного проекта "Жилищное строительство в г. Елизово (Реконструкция котельной № 20 на газовом топливе)".</t>
  </si>
  <si>
    <t>1111198001</t>
  </si>
  <si>
    <t>Расходы за счет средств федерального бюджета текущего года</t>
  </si>
  <si>
    <t>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</si>
  <si>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крае". Основное мероприятие "Проведение мероприятий, направленных на реконструкцию и строительство систем водоснабжения". Субсидии местным бюджетам на реализацию мероприятий Инвестиционной  программы Камчатского края.</t>
  </si>
  <si>
    <t>1120240070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</si>
  <si>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</si>
  <si>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крае". Региональный проект "Чистая вода". Строительство и реконструкция (модернизация) объектов питьевого водоснабжения.</t>
  </si>
  <si>
    <t>112F552430</t>
  </si>
  <si>
    <t>8</t>
  </si>
  <si>
    <t>Государственная программа Камчатского края "Безопасная Камчатка". Подпрограмма "Профилактика правонарушений, преступлений и повышение безопасности дорожного движения в Камчатском крае". Основное мероприятие "Совершенствование организации безопасного движения транспортных средств и пешеходов".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</si>
  <si>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Министерство транспорта и дорожного строительства Камчатского края</t>
  </si>
  <si>
    <t>1640440060</t>
  </si>
  <si>
    <t>9</t>
  </si>
  <si>
    <t>Государственная программа Камчатского края "Безопасная Камчатка". Подпрограмма "Профилактика правонарушений, преступлений и повышение безопасности дорожного движения в Камчатском крае". 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</si>
  <si>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Министерство по чрезвычайным ситуациям Камчатского края</t>
  </si>
  <si>
    <t>1640640060</t>
  </si>
  <si>
    <t>10</t>
  </si>
  <si>
    <t>Государственная программа Камчатского края "Безопасная Камчатка". Подпрограмма "Профилактика наркомании и алкоголизма в Камчатском крае". 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</si>
  <si>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1660140060</t>
  </si>
  <si>
    <t>11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</si>
  <si>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 Основное мероприятие "Развитие инфраструктуры туристских ресурсов в Камчатском крае".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</si>
  <si>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Министерство туризма Камчатского края</t>
  </si>
  <si>
    <t>1810140060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</si>
  <si>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</si>
  <si>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округ". Подпрограмма "Обеспечение доступным и комфортным жильем и коммунальными услугами населения Корякского округа". 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условий". Субсидии местным бюджетам на реализацию мероприятий Инвестиционной  программы Камчатского края.</t>
  </si>
  <si>
    <t>2230140070</t>
  </si>
  <si>
    <t>13</t>
  </si>
  <si>
    <t>Государственная программа Камчатского края "Формирование современной городской среды в Камчатском крае". Подпрограмма "Современная городская среда в Камчатском крае". Региональный проект "Формирование комфортной городской среды". Реализация программ формирования современной городской среды.</t>
  </si>
  <si>
    <t>241F255550</t>
  </si>
  <si>
    <t>14</t>
  </si>
  <si>
    <t>Государственная программа Камчатского края "Комплексное развитие сельских территорий Камчатского края". Подпрограмма "Создание условий для обеспечения доступным и комфортным жильем сельского населения". Основное мероприятие "Улучшение жилищных условий граждан, проживающих на сельских территориях". Субсидии местным бюджетам на реализацию мероприятий Инвестиционной  программы Камчатского края.</t>
  </si>
  <si>
    <t>Министерство сельского хозяйства, пищевой и перерабатывающей промышленности Камчатского края</t>
  </si>
  <si>
    <t>2610140070</t>
  </si>
  <si>
    <t>15</t>
  </si>
  <si>
    <t>Государственная программа Камчатского края "Комплексное развитие сельских территорий Камчатского края". Подпрограмма "Создание и развитие инфраструктуры на сельских территориях". 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агломераций". Субсидии местным бюджетам на реализацию мероприятий Инвестиционной  программы Камчатского края.</t>
  </si>
  <si>
    <t>2630340070</t>
  </si>
  <si>
    <t>Расходы за счет средств краевого бюджета</t>
  </si>
  <si>
    <t>Расходы за счет средств федерального бюджета</t>
  </si>
  <si>
    <t>19</t>
  </si>
  <si>
    <t>21</t>
  </si>
  <si>
    <t>23</t>
  </si>
  <si>
    <t>25</t>
  </si>
  <si>
    <t>27</t>
  </si>
  <si>
    <t>29</t>
  </si>
  <si>
    <t>31</t>
  </si>
  <si>
    <t>33</t>
  </si>
  <si>
    <t>35</t>
  </si>
  <si>
    <t>37</t>
  </si>
  <si>
    <t>39</t>
  </si>
  <si>
    <t>41</t>
  </si>
  <si>
    <t>43</t>
  </si>
  <si>
    <t>45</t>
  </si>
  <si>
    <t>47</t>
  </si>
  <si>
    <t>49</t>
  </si>
  <si>
    <t>51</t>
  </si>
  <si>
    <t>53</t>
  </si>
  <si>
    <t>55</t>
  </si>
  <si>
    <t>57</t>
  </si>
  <si>
    <t>59</t>
  </si>
  <si>
    <t>61</t>
  </si>
  <si>
    <t>63</t>
  </si>
  <si>
    <t>65</t>
  </si>
  <si>
    <t>67</t>
  </si>
  <si>
    <t>69</t>
  </si>
  <si>
    <t>71</t>
  </si>
  <si>
    <t>73</t>
  </si>
  <si>
    <t>75</t>
  </si>
  <si>
    <t>77</t>
  </si>
  <si>
    <t>79</t>
  </si>
  <si>
    <t>81</t>
  </si>
  <si>
    <t>83</t>
  </si>
  <si>
    <t>85</t>
  </si>
  <si>
    <t>87</t>
  </si>
  <si>
    <t>89</t>
  </si>
  <si>
    <t>91</t>
  </si>
  <si>
    <t>93</t>
  </si>
  <si>
    <t>95</t>
  </si>
  <si>
    <t>97</t>
  </si>
  <si>
    <t>99</t>
  </si>
  <si>
    <t>101</t>
  </si>
  <si>
    <t>103</t>
  </si>
  <si>
    <t>Приложение 22</t>
  </si>
  <si>
    <t>от 05.03.2022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</si>
</sst>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8"/>
      <color theme="0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b/>
      <i/>
      <sz val="8"/>
      <color theme="0"/>
      <name val="Times New Roman"/>
      <family val="1"/>
      <charset val="204"/>
    </font>
    <font>
      <sz val="18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0" fontId="7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17" fillId="0" borderId="0" xfId="0" applyFont="1" applyFill="1" applyBorder="1"/>
    <xf numFmtId="0" fontId="19" fillId="0" borderId="0" xfId="0" applyFont="1" applyFill="1" applyBorder="1"/>
    <xf numFmtId="49" fontId="8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/>
    <xf numFmtId="0" fontId="10" fillId="0" borderId="0" xfId="0" applyFont="1" applyFill="1" applyAlignment="1">
      <alignment horizontal="right"/>
    </xf>
    <xf numFmtId="0" fontId="0" fillId="0" borderId="0" xfId="0" applyAlignment="1"/>
    <xf numFmtId="0" fontId="7" fillId="0" borderId="0" xfId="0" applyFont="1" applyFill="1" applyAlignment="1"/>
    <xf numFmtId="0" fontId="10" fillId="0" borderId="0" xfId="0" applyFont="1" applyFill="1" applyAlignment="1"/>
    <xf numFmtId="0" fontId="11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Alignment="1">
      <alignment horizontal="right"/>
    </xf>
    <xf numFmtId="0" fontId="23" fillId="0" borderId="0" xfId="0" applyFont="1" applyFill="1" applyAlignment="1"/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21" fillId="2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right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 wrapText="1"/>
    </xf>
    <xf numFmtId="0" fontId="22" fillId="2" borderId="1" xfId="0" applyNumberFormat="1" applyFont="1" applyFill="1" applyBorder="1" applyAlignment="1">
      <alignment horizontal="center" vertical="center"/>
    </xf>
    <xf numFmtId="167" fontId="18" fillId="2" borderId="1" xfId="0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right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left" vertical="center" wrapText="1"/>
    </xf>
    <xf numFmtId="0" fontId="8" fillId="2" borderId="6" xfId="0" applyNumberFormat="1" applyFont="1" applyFill="1" applyBorder="1" applyAlignment="1">
      <alignment horizontal="center" vertical="center"/>
    </xf>
    <xf numFmtId="167" fontId="8" fillId="2" borderId="6" xfId="0" applyNumberFormat="1" applyFont="1" applyFill="1" applyBorder="1" applyAlignment="1">
      <alignment horizontal="center" vertical="center" wrapText="1"/>
    </xf>
    <xf numFmtId="166" fontId="9" fillId="3" borderId="6" xfId="0" applyNumberFormat="1" applyFont="1" applyFill="1" applyBorder="1" applyAlignment="1">
      <alignment horizontal="right" vertical="center" wrapText="1"/>
    </xf>
    <xf numFmtId="166" fontId="6" fillId="3" borderId="6" xfId="0" applyNumberFormat="1" applyFont="1" applyFill="1" applyBorder="1" applyAlignment="1">
      <alignment horizontal="right" vertical="center" wrapText="1"/>
    </xf>
    <xf numFmtId="49" fontId="8" fillId="0" borderId="7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167" fontId="8" fillId="2" borderId="7" xfId="0" applyNumberFormat="1" applyFont="1" applyFill="1" applyBorder="1" applyAlignment="1">
      <alignment horizontal="center" vertical="center" wrapText="1"/>
    </xf>
    <xf numFmtId="166" fontId="9" fillId="3" borderId="7" xfId="0" applyNumberFormat="1" applyFont="1" applyFill="1" applyBorder="1" applyAlignment="1">
      <alignment horizontal="right" vertical="center" wrapText="1"/>
    </xf>
    <xf numFmtId="166" fontId="6" fillId="3" borderId="7" xfId="0" applyNumberFormat="1" applyFont="1" applyFill="1" applyBorder="1" applyAlignment="1">
      <alignment horizontal="right" vertical="center" wrapText="1"/>
    </xf>
    <xf numFmtId="49" fontId="13" fillId="0" borderId="7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left" vertical="center" wrapText="1"/>
    </xf>
    <xf numFmtId="0" fontId="20" fillId="2" borderId="7" xfId="0" applyNumberFormat="1" applyFont="1" applyFill="1" applyBorder="1" applyAlignment="1">
      <alignment horizontal="center" vertical="center"/>
    </xf>
    <xf numFmtId="167" fontId="13" fillId="2" borderId="7" xfId="0" applyNumberFormat="1" applyFont="1" applyFill="1" applyBorder="1" applyAlignment="1">
      <alignment horizontal="center" vertical="center" wrapText="1"/>
    </xf>
    <xf numFmtId="166" fontId="14" fillId="3" borderId="7" xfId="0" applyNumberFormat="1" applyFont="1" applyFill="1" applyBorder="1" applyAlignment="1">
      <alignment horizontal="right" vertical="center" wrapText="1"/>
    </xf>
    <xf numFmtId="166" fontId="15" fillId="3" borderId="7" xfId="0" applyNumberFormat="1" applyFont="1" applyFill="1" applyBorder="1" applyAlignment="1">
      <alignment horizontal="right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167" fontId="8" fillId="2" borderId="3" xfId="0" applyNumberFormat="1" applyFont="1" applyFill="1" applyBorder="1" applyAlignment="1">
      <alignment horizontal="center" vertical="center" wrapText="1"/>
    </xf>
    <xf numFmtId="166" fontId="9" fillId="3" borderId="3" xfId="0" applyNumberFormat="1" applyFont="1" applyFill="1" applyBorder="1" applyAlignment="1">
      <alignment horizontal="right" vertical="center" wrapText="1"/>
    </xf>
    <xf numFmtId="166" fontId="6" fillId="3" borderId="3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H701"/>
  <sheetViews>
    <sheetView tabSelected="1" view="pageBreakPreview" topLeftCell="N1" zoomScale="60" zoomScaleNormal="50" workbookViewId="0">
      <selection activeCell="X7" sqref="X7"/>
    </sheetView>
  </sheetViews>
  <sheetFormatPr defaultColWidth="9.140625" defaultRowHeight="15.75" x14ac:dyDescent="0.25"/>
  <cols>
    <col min="1" max="1" width="9.140625" style="8"/>
    <col min="2" max="2" width="47.140625" style="5" customWidth="1"/>
    <col min="3" max="3" width="18.85546875" style="3" customWidth="1"/>
    <col min="4" max="4" width="27.42578125" style="5" customWidth="1"/>
    <col min="5" max="24" width="22.140625" style="1" customWidth="1"/>
    <col min="25" max="102" width="21.85546875" style="1" customWidth="1"/>
    <col min="103" max="103" width="24.7109375" style="1" customWidth="1"/>
    <col min="104" max="104" width="28.85546875" style="1" customWidth="1"/>
    <col min="105" max="105" width="9.140625" style="3"/>
    <col min="106" max="16384" width="9.140625" style="1"/>
  </cols>
  <sheetData>
    <row r="1" spans="1:105" ht="23.25" x14ac:dyDescent="0.35">
      <c r="A1" s="29" t="s">
        <v>60</v>
      </c>
      <c r="X1" s="25" t="s">
        <v>160</v>
      </c>
    </row>
    <row r="2" spans="1:105" ht="23.25" x14ac:dyDescent="0.35">
      <c r="A2" s="29">
        <f>YEAR(Date)</f>
        <v>2022</v>
      </c>
      <c r="X2" s="25" t="s">
        <v>0</v>
      </c>
    </row>
    <row r="3" spans="1:105" ht="23.25" x14ac:dyDescent="0.35">
      <c r="A3" s="7" t="s">
        <v>61</v>
      </c>
      <c r="X3" s="25" t="s">
        <v>56</v>
      </c>
    </row>
    <row r="4" spans="1:105" ht="23.25" x14ac:dyDescent="0.35">
      <c r="X4" s="25" t="str">
        <f>CONCATENATE("""О краевом бюджете на ",Year," год_x000D_")</f>
        <v>"О краевом бюджете на 2022 год_x000D_</v>
      </c>
    </row>
    <row r="5" spans="1:105" ht="23.25" x14ac:dyDescent="0.35">
      <c r="X5" s="25" t="str">
        <f>CONCATENATE("и на плановый период ",Year+1," и ",Year+2," годов""")</f>
        <v>и на плановый период 2023 и 2024 годов"</v>
      </c>
    </row>
    <row r="6" spans="1:105" ht="23.25" x14ac:dyDescent="0.35">
      <c r="X6" s="25" t="s">
        <v>161</v>
      </c>
    </row>
    <row r="8" spans="1:105" ht="27.75" x14ac:dyDescent="0.35">
      <c r="A8" s="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5" t="s">
        <v>59</v>
      </c>
      <c r="Y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6"/>
    </row>
    <row r="9" spans="1:105" ht="23.25" x14ac:dyDescent="0.35">
      <c r="A9" s="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5" t="s">
        <v>0</v>
      </c>
      <c r="Y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6"/>
    </row>
    <row r="10" spans="1:105" ht="23.25" x14ac:dyDescent="0.35">
      <c r="A10" s="7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5" t="str">
        <f>CONCATENATE("""О краевом бюджете на ",Year," год")</f>
        <v>"О краевом бюджете на 2022 год</v>
      </c>
      <c r="Y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6"/>
    </row>
    <row r="11" spans="1:105" ht="23.25" x14ac:dyDescent="0.35">
      <c r="A11" s="7"/>
      <c r="C11" s="31" t="s">
        <v>58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5" t="str">
        <f>CONCATENATE("и на плановый период ",Year+1," и ",Year+2," годов""")</f>
        <v>и на плановый период 2023 и 2024 годов"</v>
      </c>
      <c r="Y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6"/>
    </row>
    <row r="12" spans="1:105" ht="23.25" customHeight="1" x14ac:dyDescent="0.35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7"/>
      <c r="X12" s="25" t="str">
        <f>MID(Law,24,18)</f>
        <v xml:space="preserve">от 26.11.2021 № 5 </v>
      </c>
      <c r="Y12" s="73"/>
      <c r="Z12" s="73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6"/>
    </row>
    <row r="13" spans="1:105" ht="27" customHeight="1" x14ac:dyDescent="0.35">
      <c r="A13" s="66"/>
      <c r="B13" s="66"/>
      <c r="C13" s="66"/>
      <c r="D13" s="66"/>
      <c r="E13" s="68" t="str">
        <f>CONCATENATE("Распределение субсидий бюджетам поселений, предоставляемых из краевого бюджета, на плановый период ",Year+1," и ",Year+2," годов")</f>
        <v>Распределение субсидий бюджетам поселений, предоставляемых из краевого бюджета, на плановый период 2023 и 2024 годов</v>
      </c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18"/>
      <c r="CW13" s="9"/>
      <c r="CX13" s="9"/>
    </row>
    <row r="14" spans="1:105" ht="20.25" customHeight="1" x14ac:dyDescent="0.35"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5" t="s">
        <v>55</v>
      </c>
      <c r="Y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6"/>
    </row>
    <row r="15" spans="1:105" s="13" customFormat="1" ht="62.25" customHeight="1" x14ac:dyDescent="0.2">
      <c r="A15" s="74" t="s">
        <v>51</v>
      </c>
      <c r="B15" s="76" t="s">
        <v>1</v>
      </c>
      <c r="C15" s="78" t="s">
        <v>50</v>
      </c>
      <c r="D15" s="76" t="s">
        <v>2</v>
      </c>
      <c r="E15" s="69" t="s">
        <v>3</v>
      </c>
      <c r="F15" s="70"/>
      <c r="G15" s="69" t="s">
        <v>4</v>
      </c>
      <c r="H15" s="70"/>
      <c r="I15" s="69" t="s">
        <v>5</v>
      </c>
      <c r="J15" s="70"/>
      <c r="K15" s="69" t="s">
        <v>6</v>
      </c>
      <c r="L15" s="70"/>
      <c r="M15" s="69" t="s">
        <v>7</v>
      </c>
      <c r="N15" s="70"/>
      <c r="O15" s="69" t="s">
        <v>8</v>
      </c>
      <c r="P15" s="70"/>
      <c r="Q15" s="69" t="s">
        <v>9</v>
      </c>
      <c r="R15" s="70"/>
      <c r="S15" s="69" t="s">
        <v>10</v>
      </c>
      <c r="T15" s="70"/>
      <c r="U15" s="69" t="s">
        <v>11</v>
      </c>
      <c r="V15" s="70"/>
      <c r="W15" s="69" t="s">
        <v>12</v>
      </c>
      <c r="X15" s="70"/>
      <c r="Y15" s="69" t="s">
        <v>13</v>
      </c>
      <c r="Z15" s="70"/>
      <c r="AA15" s="69" t="s">
        <v>14</v>
      </c>
      <c r="AB15" s="70"/>
      <c r="AC15" s="69" t="s">
        <v>15</v>
      </c>
      <c r="AD15" s="70"/>
      <c r="AE15" s="69" t="s">
        <v>16</v>
      </c>
      <c r="AF15" s="70"/>
      <c r="AG15" s="69" t="s">
        <v>17</v>
      </c>
      <c r="AH15" s="70"/>
      <c r="AI15" s="69" t="s">
        <v>18</v>
      </c>
      <c r="AJ15" s="70"/>
      <c r="AK15" s="69" t="s">
        <v>19</v>
      </c>
      <c r="AL15" s="70"/>
      <c r="AM15" s="69" t="s">
        <v>20</v>
      </c>
      <c r="AN15" s="70"/>
      <c r="AO15" s="69" t="s">
        <v>21</v>
      </c>
      <c r="AP15" s="70"/>
      <c r="AQ15" s="69" t="s">
        <v>22</v>
      </c>
      <c r="AR15" s="70"/>
      <c r="AS15" s="69" t="s">
        <v>23</v>
      </c>
      <c r="AT15" s="70"/>
      <c r="AU15" s="69" t="s">
        <v>24</v>
      </c>
      <c r="AV15" s="70"/>
      <c r="AW15" s="69" t="s">
        <v>25</v>
      </c>
      <c r="AX15" s="70"/>
      <c r="AY15" s="69" t="s">
        <v>26</v>
      </c>
      <c r="AZ15" s="70"/>
      <c r="BA15" s="69" t="s">
        <v>27</v>
      </c>
      <c r="BB15" s="70"/>
      <c r="BC15" s="69" t="s">
        <v>53</v>
      </c>
      <c r="BD15" s="70"/>
      <c r="BE15" s="69" t="s">
        <v>28</v>
      </c>
      <c r="BF15" s="70"/>
      <c r="BG15" s="69" t="s">
        <v>29</v>
      </c>
      <c r="BH15" s="70"/>
      <c r="BI15" s="69" t="s">
        <v>30</v>
      </c>
      <c r="BJ15" s="70"/>
      <c r="BK15" s="69" t="s">
        <v>31</v>
      </c>
      <c r="BL15" s="70"/>
      <c r="BM15" s="69" t="s">
        <v>32</v>
      </c>
      <c r="BN15" s="70"/>
      <c r="BO15" s="69" t="s">
        <v>33</v>
      </c>
      <c r="BP15" s="70"/>
      <c r="BQ15" s="69" t="s">
        <v>34</v>
      </c>
      <c r="BR15" s="70"/>
      <c r="BS15" s="69" t="s">
        <v>35</v>
      </c>
      <c r="BT15" s="70"/>
      <c r="BU15" s="69" t="s">
        <v>36</v>
      </c>
      <c r="BV15" s="70"/>
      <c r="BW15" s="69" t="s">
        <v>37</v>
      </c>
      <c r="BX15" s="70"/>
      <c r="BY15" s="69" t="s">
        <v>38</v>
      </c>
      <c r="BZ15" s="70"/>
      <c r="CA15" s="69" t="s">
        <v>39</v>
      </c>
      <c r="CB15" s="70"/>
      <c r="CC15" s="69" t="s">
        <v>40</v>
      </c>
      <c r="CD15" s="70"/>
      <c r="CE15" s="69" t="s">
        <v>41</v>
      </c>
      <c r="CF15" s="70"/>
      <c r="CG15" s="69" t="s">
        <v>54</v>
      </c>
      <c r="CH15" s="70"/>
      <c r="CI15" s="69" t="s">
        <v>42</v>
      </c>
      <c r="CJ15" s="70"/>
      <c r="CK15" s="69" t="s">
        <v>43</v>
      </c>
      <c r="CL15" s="70"/>
      <c r="CM15" s="69" t="s">
        <v>44</v>
      </c>
      <c r="CN15" s="70"/>
      <c r="CO15" s="69" t="s">
        <v>45</v>
      </c>
      <c r="CP15" s="70"/>
      <c r="CQ15" s="69" t="s">
        <v>46</v>
      </c>
      <c r="CR15" s="70"/>
      <c r="CS15" s="69" t="s">
        <v>47</v>
      </c>
      <c r="CT15" s="70"/>
      <c r="CU15" s="69" t="s">
        <v>48</v>
      </c>
      <c r="CV15" s="70"/>
      <c r="CW15" s="69" t="s">
        <v>49</v>
      </c>
      <c r="CX15" s="70"/>
      <c r="CY15" s="71" t="s">
        <v>52</v>
      </c>
      <c r="CZ15" s="72"/>
      <c r="DA15" s="23"/>
    </row>
    <row r="16" spans="1:105" s="13" customFormat="1" ht="15.75" customHeight="1" x14ac:dyDescent="0.2">
      <c r="A16" s="75"/>
      <c r="B16" s="77"/>
      <c r="C16" s="79"/>
      <c r="D16" s="77"/>
      <c r="E16" s="19">
        <f>Year+1</f>
        <v>2023</v>
      </c>
      <c r="F16" s="19">
        <f>Year+2</f>
        <v>2024</v>
      </c>
      <c r="G16" s="19">
        <f>Year+1</f>
        <v>2023</v>
      </c>
      <c r="H16" s="19">
        <f>Year+2</f>
        <v>2024</v>
      </c>
      <c r="I16" s="19">
        <f>Year+1</f>
        <v>2023</v>
      </c>
      <c r="J16" s="19">
        <f>Year+2</f>
        <v>2024</v>
      </c>
      <c r="K16" s="19">
        <f>Year+1</f>
        <v>2023</v>
      </c>
      <c r="L16" s="19">
        <f>Year+2</f>
        <v>2024</v>
      </c>
      <c r="M16" s="19">
        <f>Year+1</f>
        <v>2023</v>
      </c>
      <c r="N16" s="19">
        <f>Year+2</f>
        <v>2024</v>
      </c>
      <c r="O16" s="19">
        <f>Year+1</f>
        <v>2023</v>
      </c>
      <c r="P16" s="19">
        <f>Year+2</f>
        <v>2024</v>
      </c>
      <c r="Q16" s="19">
        <f>Year+1</f>
        <v>2023</v>
      </c>
      <c r="R16" s="19">
        <f>Year+2</f>
        <v>2024</v>
      </c>
      <c r="S16" s="19">
        <f>Year+1</f>
        <v>2023</v>
      </c>
      <c r="T16" s="19">
        <f>Year+2</f>
        <v>2024</v>
      </c>
      <c r="U16" s="19">
        <f>Year+1</f>
        <v>2023</v>
      </c>
      <c r="V16" s="19">
        <f>Year+2</f>
        <v>2024</v>
      </c>
      <c r="W16" s="19">
        <f>Year+1</f>
        <v>2023</v>
      </c>
      <c r="X16" s="19">
        <f>Year+2</f>
        <v>2024</v>
      </c>
      <c r="Y16" s="19">
        <f>Year+1</f>
        <v>2023</v>
      </c>
      <c r="Z16" s="19">
        <f>Year+2</f>
        <v>2024</v>
      </c>
      <c r="AA16" s="19">
        <f>Year+1</f>
        <v>2023</v>
      </c>
      <c r="AB16" s="19">
        <f>Year+2</f>
        <v>2024</v>
      </c>
      <c r="AC16" s="19">
        <f>Year+1</f>
        <v>2023</v>
      </c>
      <c r="AD16" s="19">
        <f>Year+2</f>
        <v>2024</v>
      </c>
      <c r="AE16" s="19">
        <f>Year+1</f>
        <v>2023</v>
      </c>
      <c r="AF16" s="19">
        <f>Year+2</f>
        <v>2024</v>
      </c>
      <c r="AG16" s="19">
        <f>Year+1</f>
        <v>2023</v>
      </c>
      <c r="AH16" s="19">
        <f>Year+2</f>
        <v>2024</v>
      </c>
      <c r="AI16" s="19">
        <f>Year+1</f>
        <v>2023</v>
      </c>
      <c r="AJ16" s="19">
        <f>Year+2</f>
        <v>2024</v>
      </c>
      <c r="AK16" s="19">
        <f>Year+1</f>
        <v>2023</v>
      </c>
      <c r="AL16" s="19">
        <f>Year+2</f>
        <v>2024</v>
      </c>
      <c r="AM16" s="19">
        <f>Year+1</f>
        <v>2023</v>
      </c>
      <c r="AN16" s="19">
        <f>Year+2</f>
        <v>2024</v>
      </c>
      <c r="AO16" s="19">
        <f>Year+1</f>
        <v>2023</v>
      </c>
      <c r="AP16" s="19">
        <f>Year+2</f>
        <v>2024</v>
      </c>
      <c r="AQ16" s="19">
        <f>Year+1</f>
        <v>2023</v>
      </c>
      <c r="AR16" s="19">
        <f>Year+2</f>
        <v>2024</v>
      </c>
      <c r="AS16" s="19">
        <f>Year+1</f>
        <v>2023</v>
      </c>
      <c r="AT16" s="19">
        <f>Year+2</f>
        <v>2024</v>
      </c>
      <c r="AU16" s="19">
        <f>Year+1</f>
        <v>2023</v>
      </c>
      <c r="AV16" s="19">
        <f>Year+2</f>
        <v>2024</v>
      </c>
      <c r="AW16" s="19">
        <f>Year+1</f>
        <v>2023</v>
      </c>
      <c r="AX16" s="19">
        <f>Year+2</f>
        <v>2024</v>
      </c>
      <c r="AY16" s="19">
        <f>Year+1</f>
        <v>2023</v>
      </c>
      <c r="AZ16" s="19">
        <f>Year+2</f>
        <v>2024</v>
      </c>
      <c r="BA16" s="19">
        <f>Year+1</f>
        <v>2023</v>
      </c>
      <c r="BB16" s="19">
        <f>Year+2</f>
        <v>2024</v>
      </c>
      <c r="BC16" s="19">
        <f>Year+1</f>
        <v>2023</v>
      </c>
      <c r="BD16" s="19">
        <f>Year+2</f>
        <v>2024</v>
      </c>
      <c r="BE16" s="19">
        <f>Year+1</f>
        <v>2023</v>
      </c>
      <c r="BF16" s="19">
        <f>Year+2</f>
        <v>2024</v>
      </c>
      <c r="BG16" s="19">
        <f>Year+1</f>
        <v>2023</v>
      </c>
      <c r="BH16" s="19">
        <f>Year+2</f>
        <v>2024</v>
      </c>
      <c r="BI16" s="19">
        <f>Year+1</f>
        <v>2023</v>
      </c>
      <c r="BJ16" s="19">
        <f>Year+2</f>
        <v>2024</v>
      </c>
      <c r="BK16" s="19">
        <f>Year+1</f>
        <v>2023</v>
      </c>
      <c r="BL16" s="19">
        <f>Year+2</f>
        <v>2024</v>
      </c>
      <c r="BM16" s="19">
        <f>Year+1</f>
        <v>2023</v>
      </c>
      <c r="BN16" s="19">
        <f>Year+2</f>
        <v>2024</v>
      </c>
      <c r="BO16" s="19">
        <f>Year+1</f>
        <v>2023</v>
      </c>
      <c r="BP16" s="19">
        <f>Year+2</f>
        <v>2024</v>
      </c>
      <c r="BQ16" s="19">
        <f>Year+1</f>
        <v>2023</v>
      </c>
      <c r="BR16" s="19">
        <f>Year+2</f>
        <v>2024</v>
      </c>
      <c r="BS16" s="19">
        <f>Year+1</f>
        <v>2023</v>
      </c>
      <c r="BT16" s="19">
        <f>Year+2</f>
        <v>2024</v>
      </c>
      <c r="BU16" s="19">
        <f>Year+1</f>
        <v>2023</v>
      </c>
      <c r="BV16" s="19">
        <f>Year+2</f>
        <v>2024</v>
      </c>
      <c r="BW16" s="19">
        <f>Year+1</f>
        <v>2023</v>
      </c>
      <c r="BX16" s="19">
        <f>Year+2</f>
        <v>2024</v>
      </c>
      <c r="BY16" s="19">
        <f>Year+1</f>
        <v>2023</v>
      </c>
      <c r="BZ16" s="19">
        <f>Year+2</f>
        <v>2024</v>
      </c>
      <c r="CA16" s="19">
        <f>Year+1</f>
        <v>2023</v>
      </c>
      <c r="CB16" s="19">
        <f>Year+2</f>
        <v>2024</v>
      </c>
      <c r="CC16" s="19">
        <f>Year+1</f>
        <v>2023</v>
      </c>
      <c r="CD16" s="19">
        <f>Year+2</f>
        <v>2024</v>
      </c>
      <c r="CE16" s="19">
        <f>Year+1</f>
        <v>2023</v>
      </c>
      <c r="CF16" s="19">
        <f>Year+2</f>
        <v>2024</v>
      </c>
      <c r="CG16" s="19">
        <f>Year+1</f>
        <v>2023</v>
      </c>
      <c r="CH16" s="19">
        <f>Year+2</f>
        <v>2024</v>
      </c>
      <c r="CI16" s="19">
        <f>Year+1</f>
        <v>2023</v>
      </c>
      <c r="CJ16" s="19">
        <f>Year+2</f>
        <v>2024</v>
      </c>
      <c r="CK16" s="19">
        <f>Year+1</f>
        <v>2023</v>
      </c>
      <c r="CL16" s="19">
        <f>Year+2</f>
        <v>2024</v>
      </c>
      <c r="CM16" s="19">
        <f>Year+1</f>
        <v>2023</v>
      </c>
      <c r="CN16" s="19">
        <f>Year+2</f>
        <v>2024</v>
      </c>
      <c r="CO16" s="19">
        <f>Year+1</f>
        <v>2023</v>
      </c>
      <c r="CP16" s="19">
        <f>Year+2</f>
        <v>2024</v>
      </c>
      <c r="CQ16" s="19">
        <f>Year+1</f>
        <v>2023</v>
      </c>
      <c r="CR16" s="19">
        <f>Year+2</f>
        <v>2024</v>
      </c>
      <c r="CS16" s="19">
        <f>Year+1</f>
        <v>2023</v>
      </c>
      <c r="CT16" s="19">
        <f>Year+2</f>
        <v>2024</v>
      </c>
      <c r="CU16" s="19">
        <f>Year+1</f>
        <v>2023</v>
      </c>
      <c r="CV16" s="19">
        <f>Year+2</f>
        <v>2024</v>
      </c>
      <c r="CW16" s="19">
        <f>Year+1</f>
        <v>2023</v>
      </c>
      <c r="CX16" s="19">
        <f>Year+2</f>
        <v>2024</v>
      </c>
      <c r="CY16" s="19">
        <f>Year+1</f>
        <v>2023</v>
      </c>
      <c r="CZ16" s="19">
        <f>Year+2</f>
        <v>2024</v>
      </c>
      <c r="DA16" s="23"/>
    </row>
    <row r="17" spans="1:112" s="12" customFormat="1" x14ac:dyDescent="0.25">
      <c r="A17" s="10">
        <v>1</v>
      </c>
      <c r="B17" s="11">
        <v>2</v>
      </c>
      <c r="C17" s="10">
        <v>3</v>
      </c>
      <c r="D17" s="11">
        <v>4</v>
      </c>
      <c r="E17" s="10">
        <v>5</v>
      </c>
      <c r="F17" s="11">
        <v>6</v>
      </c>
      <c r="G17" s="10">
        <v>7</v>
      </c>
      <c r="H17" s="11">
        <v>8</v>
      </c>
      <c r="I17" s="10">
        <v>9</v>
      </c>
      <c r="J17" s="11">
        <v>10</v>
      </c>
      <c r="K17" s="10">
        <v>11</v>
      </c>
      <c r="L17" s="11">
        <v>12</v>
      </c>
      <c r="M17" s="10">
        <v>13</v>
      </c>
      <c r="N17" s="11">
        <v>14</v>
      </c>
      <c r="O17" s="10">
        <v>15</v>
      </c>
      <c r="P17" s="11">
        <v>16</v>
      </c>
      <c r="Q17" s="10">
        <v>17</v>
      </c>
      <c r="R17" s="11">
        <v>18</v>
      </c>
      <c r="S17" s="10" t="s">
        <v>117</v>
      </c>
      <c r="T17" s="11">
        <v>20</v>
      </c>
      <c r="U17" s="10" t="s">
        <v>118</v>
      </c>
      <c r="V17" s="11">
        <v>22</v>
      </c>
      <c r="W17" s="10" t="s">
        <v>119</v>
      </c>
      <c r="X17" s="11">
        <v>24</v>
      </c>
      <c r="Y17" s="10" t="s">
        <v>120</v>
      </c>
      <c r="Z17" s="11">
        <v>26</v>
      </c>
      <c r="AA17" s="10" t="s">
        <v>121</v>
      </c>
      <c r="AB17" s="11">
        <v>28</v>
      </c>
      <c r="AC17" s="10" t="s">
        <v>122</v>
      </c>
      <c r="AD17" s="11">
        <v>30</v>
      </c>
      <c r="AE17" s="10" t="s">
        <v>123</v>
      </c>
      <c r="AF17" s="11">
        <v>32</v>
      </c>
      <c r="AG17" s="10" t="s">
        <v>124</v>
      </c>
      <c r="AH17" s="11">
        <v>34</v>
      </c>
      <c r="AI17" s="10" t="s">
        <v>125</v>
      </c>
      <c r="AJ17" s="11">
        <v>36</v>
      </c>
      <c r="AK17" s="10" t="s">
        <v>126</v>
      </c>
      <c r="AL17" s="11">
        <v>38</v>
      </c>
      <c r="AM17" s="10" t="s">
        <v>127</v>
      </c>
      <c r="AN17" s="11">
        <v>40</v>
      </c>
      <c r="AO17" s="10" t="s">
        <v>128</v>
      </c>
      <c r="AP17" s="11">
        <v>42</v>
      </c>
      <c r="AQ17" s="10" t="s">
        <v>129</v>
      </c>
      <c r="AR17" s="11">
        <v>44</v>
      </c>
      <c r="AS17" s="10" t="s">
        <v>130</v>
      </c>
      <c r="AT17" s="11">
        <v>46</v>
      </c>
      <c r="AU17" s="10" t="s">
        <v>131</v>
      </c>
      <c r="AV17" s="11">
        <v>48</v>
      </c>
      <c r="AW17" s="10" t="s">
        <v>132</v>
      </c>
      <c r="AX17" s="11">
        <v>50</v>
      </c>
      <c r="AY17" s="10" t="s">
        <v>133</v>
      </c>
      <c r="AZ17" s="11">
        <v>52</v>
      </c>
      <c r="BA17" s="10" t="s">
        <v>134</v>
      </c>
      <c r="BB17" s="11">
        <v>54</v>
      </c>
      <c r="BC17" s="10" t="s">
        <v>135</v>
      </c>
      <c r="BD17" s="11">
        <v>56</v>
      </c>
      <c r="BE17" s="10" t="s">
        <v>136</v>
      </c>
      <c r="BF17" s="11">
        <v>58</v>
      </c>
      <c r="BG17" s="10" t="s">
        <v>137</v>
      </c>
      <c r="BH17" s="11">
        <v>60</v>
      </c>
      <c r="BI17" s="10" t="s">
        <v>138</v>
      </c>
      <c r="BJ17" s="11">
        <v>62</v>
      </c>
      <c r="BK17" s="10" t="s">
        <v>139</v>
      </c>
      <c r="BL17" s="11">
        <v>64</v>
      </c>
      <c r="BM17" s="10" t="s">
        <v>140</v>
      </c>
      <c r="BN17" s="11">
        <v>66</v>
      </c>
      <c r="BO17" s="10" t="s">
        <v>141</v>
      </c>
      <c r="BP17" s="11">
        <v>68</v>
      </c>
      <c r="BQ17" s="10" t="s">
        <v>142</v>
      </c>
      <c r="BR17" s="11">
        <v>70</v>
      </c>
      <c r="BS17" s="10" t="s">
        <v>143</v>
      </c>
      <c r="BT17" s="11">
        <v>72</v>
      </c>
      <c r="BU17" s="10" t="s">
        <v>144</v>
      </c>
      <c r="BV17" s="11">
        <v>74</v>
      </c>
      <c r="BW17" s="10" t="s">
        <v>145</v>
      </c>
      <c r="BX17" s="11">
        <v>76</v>
      </c>
      <c r="BY17" s="10" t="s">
        <v>146</v>
      </c>
      <c r="BZ17" s="11">
        <v>78</v>
      </c>
      <c r="CA17" s="10" t="s">
        <v>147</v>
      </c>
      <c r="CB17" s="11">
        <v>80</v>
      </c>
      <c r="CC17" s="10" t="s">
        <v>148</v>
      </c>
      <c r="CD17" s="11">
        <v>82</v>
      </c>
      <c r="CE17" s="10" t="s">
        <v>149</v>
      </c>
      <c r="CF17" s="11">
        <v>84</v>
      </c>
      <c r="CG17" s="10" t="s">
        <v>150</v>
      </c>
      <c r="CH17" s="11">
        <v>86</v>
      </c>
      <c r="CI17" s="10" t="s">
        <v>151</v>
      </c>
      <c r="CJ17" s="11">
        <v>88</v>
      </c>
      <c r="CK17" s="10" t="s">
        <v>152</v>
      </c>
      <c r="CL17" s="11">
        <v>90</v>
      </c>
      <c r="CM17" s="10" t="s">
        <v>153</v>
      </c>
      <c r="CN17" s="11">
        <v>92</v>
      </c>
      <c r="CO17" s="10" t="s">
        <v>154</v>
      </c>
      <c r="CP17" s="11">
        <v>94</v>
      </c>
      <c r="CQ17" s="10" t="s">
        <v>155</v>
      </c>
      <c r="CR17" s="11">
        <v>96</v>
      </c>
      <c r="CS17" s="10" t="s">
        <v>156</v>
      </c>
      <c r="CT17" s="11">
        <v>98</v>
      </c>
      <c r="CU17" s="10" t="s">
        <v>157</v>
      </c>
      <c r="CV17" s="11">
        <v>100</v>
      </c>
      <c r="CW17" s="10" t="s">
        <v>158</v>
      </c>
      <c r="CX17" s="11">
        <v>102</v>
      </c>
      <c r="CY17" s="10" t="s">
        <v>159</v>
      </c>
      <c r="CZ17" s="11">
        <v>104</v>
      </c>
      <c r="DA17" s="24"/>
    </row>
    <row r="18" spans="1:112" s="6" customFormat="1" ht="281.25" x14ac:dyDescent="0.25">
      <c r="A18" s="42" t="s">
        <v>62</v>
      </c>
      <c r="B18" s="43" t="s">
        <v>63</v>
      </c>
      <c r="C18" s="44" t="str">
        <f t="shared" ref="C18:C39" si="0">MID(DA18,1,2)&amp;" "&amp;MID(DA18,3,1)&amp;" "&amp;MID(DA18,4,2)&amp;" "&amp;MID(DA18,6,5)</f>
        <v>10 1 04 40070</v>
      </c>
      <c r="D18" s="45" t="s">
        <v>64</v>
      </c>
      <c r="E18" s="46"/>
      <c r="F18" s="46"/>
      <c r="G18" s="46">
        <v>128606.88</v>
      </c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7">
        <v>128606.88</v>
      </c>
      <c r="CZ18" s="47"/>
      <c r="DA18" s="6" t="s">
        <v>65</v>
      </c>
    </row>
    <row r="19" spans="1:112" s="6" customFormat="1" ht="243.75" x14ac:dyDescent="0.25">
      <c r="A19" s="48" t="s">
        <v>66</v>
      </c>
      <c r="B19" s="49" t="s">
        <v>67</v>
      </c>
      <c r="C19" s="50" t="str">
        <f t="shared" si="0"/>
        <v>10 6 01 R4970</v>
      </c>
      <c r="D19" s="51" t="s">
        <v>64</v>
      </c>
      <c r="E19" s="52">
        <v>25743.532810000001</v>
      </c>
      <c r="F19" s="52">
        <v>30037.344000000001</v>
      </c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3">
        <v>25743.532810000001</v>
      </c>
      <c r="CZ19" s="53">
        <v>30037.344000000001</v>
      </c>
      <c r="DA19" s="6" t="s">
        <v>68</v>
      </c>
    </row>
    <row r="20" spans="1:112" s="6" customFormat="1" ht="75" x14ac:dyDescent="0.25">
      <c r="A20" s="54"/>
      <c r="B20" s="55" t="s">
        <v>69</v>
      </c>
      <c r="C20" s="56" t="str">
        <f t="shared" si="0"/>
        <v>10 6 01 R4970</v>
      </c>
      <c r="D20" s="57"/>
      <c r="E20" s="58">
        <v>12276.36915</v>
      </c>
      <c r="F20" s="58">
        <v>14811.026519999999</v>
      </c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9">
        <v>12276.36915</v>
      </c>
      <c r="CZ20" s="59">
        <v>14811.026519999999</v>
      </c>
      <c r="DA20" s="20" t="s">
        <v>68</v>
      </c>
      <c r="DB20" s="20"/>
      <c r="DC20" s="20"/>
      <c r="DD20" s="20"/>
      <c r="DE20" s="20"/>
      <c r="DF20" s="20"/>
      <c r="DG20" s="20"/>
      <c r="DH20" s="20"/>
    </row>
    <row r="21" spans="1:112" s="6" customFormat="1" ht="409.5" x14ac:dyDescent="0.25">
      <c r="A21" s="48" t="s">
        <v>70</v>
      </c>
      <c r="B21" s="49" t="s">
        <v>71</v>
      </c>
      <c r="C21" s="50" t="str">
        <f t="shared" si="0"/>
        <v>11 1 03 40060</v>
      </c>
      <c r="D21" s="51" t="s">
        <v>72</v>
      </c>
      <c r="E21" s="52">
        <v>13070.2</v>
      </c>
      <c r="F21" s="52">
        <v>13070.2</v>
      </c>
      <c r="G21" s="52">
        <v>984.4</v>
      </c>
      <c r="H21" s="52">
        <v>984.4</v>
      </c>
      <c r="I21" s="52">
        <v>1757.2</v>
      </c>
      <c r="J21" s="52">
        <v>1757.2</v>
      </c>
      <c r="K21" s="52">
        <v>1498.1</v>
      </c>
      <c r="L21" s="52">
        <v>1498.1</v>
      </c>
      <c r="M21" s="52">
        <v>298.8</v>
      </c>
      <c r="N21" s="52">
        <v>298.8</v>
      </c>
      <c r="O21" s="52">
        <v>2635</v>
      </c>
      <c r="P21" s="52">
        <v>2635</v>
      </c>
      <c r="Q21" s="52">
        <v>7271.4</v>
      </c>
      <c r="R21" s="52">
        <v>7271.4</v>
      </c>
      <c r="S21" s="52">
        <v>1131.9000000000001</v>
      </c>
      <c r="T21" s="52">
        <v>1131.9000000000001</v>
      </c>
      <c r="U21" s="52">
        <v>641.9</v>
      </c>
      <c r="V21" s="52">
        <v>641.9</v>
      </c>
      <c r="W21" s="52">
        <v>3168.6</v>
      </c>
      <c r="X21" s="52">
        <v>3168.6</v>
      </c>
      <c r="Y21" s="52">
        <v>7283.4</v>
      </c>
      <c r="Z21" s="52">
        <v>7283.4</v>
      </c>
      <c r="AA21" s="52">
        <v>6504.8</v>
      </c>
      <c r="AB21" s="52">
        <v>6504.8</v>
      </c>
      <c r="AC21" s="52">
        <v>2985.9</v>
      </c>
      <c r="AD21" s="52">
        <v>2985.9</v>
      </c>
      <c r="AE21" s="52">
        <v>870</v>
      </c>
      <c r="AF21" s="52">
        <v>870</v>
      </c>
      <c r="AG21" s="52">
        <v>1570.9</v>
      </c>
      <c r="AH21" s="52">
        <v>1570.9</v>
      </c>
      <c r="AI21" s="52">
        <v>3944.4</v>
      </c>
      <c r="AJ21" s="52">
        <v>3944.4</v>
      </c>
      <c r="AK21" s="52">
        <v>2755.3</v>
      </c>
      <c r="AL21" s="52">
        <v>2755.3</v>
      </c>
      <c r="AM21" s="52">
        <v>386.1</v>
      </c>
      <c r="AN21" s="52">
        <v>386.1</v>
      </c>
      <c r="AO21" s="52">
        <v>547.70000000000005</v>
      </c>
      <c r="AP21" s="52">
        <v>547.70000000000005</v>
      </c>
      <c r="AQ21" s="52">
        <v>1017.5</v>
      </c>
      <c r="AR21" s="52">
        <v>1017.5</v>
      </c>
      <c r="AS21" s="52">
        <v>1743.9</v>
      </c>
      <c r="AT21" s="52">
        <v>1743.9</v>
      </c>
      <c r="AU21" s="52">
        <v>1132.8</v>
      </c>
      <c r="AV21" s="52">
        <v>1132.8</v>
      </c>
      <c r="AW21" s="52">
        <v>6204.6</v>
      </c>
      <c r="AX21" s="52">
        <v>6204.6</v>
      </c>
      <c r="AY21" s="52">
        <v>573.20000000000005</v>
      </c>
      <c r="AZ21" s="52">
        <v>573.20000000000005</v>
      </c>
      <c r="BA21" s="52">
        <v>5774.8</v>
      </c>
      <c r="BB21" s="52">
        <v>5774.8</v>
      </c>
      <c r="BC21" s="52">
        <v>1251.7</v>
      </c>
      <c r="BD21" s="52">
        <v>1251.7</v>
      </c>
      <c r="BE21" s="52">
        <v>7958.3</v>
      </c>
      <c r="BF21" s="52">
        <v>7958.3</v>
      </c>
      <c r="BG21" s="52">
        <v>603.6</v>
      </c>
      <c r="BH21" s="52">
        <v>603.6</v>
      </c>
      <c r="BI21" s="52">
        <v>1983.4</v>
      </c>
      <c r="BJ21" s="52">
        <v>1983.4</v>
      </c>
      <c r="BK21" s="52">
        <v>321</v>
      </c>
      <c r="BL21" s="52">
        <v>321</v>
      </c>
      <c r="BM21" s="52">
        <v>165.5</v>
      </c>
      <c r="BN21" s="52">
        <v>165.5</v>
      </c>
      <c r="BO21" s="52">
        <v>1188.5</v>
      </c>
      <c r="BP21" s="52">
        <v>1188.5</v>
      </c>
      <c r="BQ21" s="52">
        <v>4126.3</v>
      </c>
      <c r="BR21" s="52">
        <v>4126.3</v>
      </c>
      <c r="BS21" s="52">
        <v>2317.8000000000002</v>
      </c>
      <c r="BT21" s="52">
        <v>2317.8000000000002</v>
      </c>
      <c r="BU21" s="52">
        <v>1040.9000000000001</v>
      </c>
      <c r="BV21" s="52">
        <v>1040.9000000000001</v>
      </c>
      <c r="BW21" s="52">
        <v>1463.7</v>
      </c>
      <c r="BX21" s="52">
        <v>1463.7</v>
      </c>
      <c r="BY21" s="52">
        <v>1217.7</v>
      </c>
      <c r="BZ21" s="52">
        <v>1217.7</v>
      </c>
      <c r="CA21" s="52">
        <v>3822.7</v>
      </c>
      <c r="CB21" s="52">
        <v>3822.7</v>
      </c>
      <c r="CC21" s="52">
        <v>883.2</v>
      </c>
      <c r="CD21" s="52">
        <v>883.2</v>
      </c>
      <c r="CE21" s="52">
        <v>125.4</v>
      </c>
      <c r="CF21" s="52">
        <v>125.4</v>
      </c>
      <c r="CG21" s="52">
        <v>170.9</v>
      </c>
      <c r="CH21" s="52">
        <v>170.9</v>
      </c>
      <c r="CI21" s="52">
        <v>233</v>
      </c>
      <c r="CJ21" s="52">
        <v>233</v>
      </c>
      <c r="CK21" s="52">
        <v>2883.1</v>
      </c>
      <c r="CL21" s="52">
        <v>2883.1</v>
      </c>
      <c r="CM21" s="52">
        <v>223.2</v>
      </c>
      <c r="CN21" s="52">
        <v>223.2</v>
      </c>
      <c r="CO21" s="52">
        <v>1663.8</v>
      </c>
      <c r="CP21" s="52">
        <v>1663.8</v>
      </c>
      <c r="CQ21" s="52">
        <v>2535.9</v>
      </c>
      <c r="CR21" s="52">
        <v>2535.9</v>
      </c>
      <c r="CS21" s="52">
        <v>1496</v>
      </c>
      <c r="CT21" s="52">
        <v>1496</v>
      </c>
      <c r="CU21" s="52">
        <v>865.4</v>
      </c>
      <c r="CV21" s="52">
        <v>865.4</v>
      </c>
      <c r="CW21" s="52">
        <v>310</v>
      </c>
      <c r="CX21" s="52">
        <v>310</v>
      </c>
      <c r="CY21" s="53">
        <v>114603.8</v>
      </c>
      <c r="CZ21" s="53">
        <v>114603.8</v>
      </c>
      <c r="DA21" s="6" t="s">
        <v>73</v>
      </c>
    </row>
    <row r="22" spans="1:112" s="6" customFormat="1" ht="409.5" x14ac:dyDescent="0.25">
      <c r="A22" s="48" t="s">
        <v>74</v>
      </c>
      <c r="B22" s="49" t="s">
        <v>75</v>
      </c>
      <c r="C22" s="50" t="str">
        <f t="shared" si="0"/>
        <v>11 1 07 40060</v>
      </c>
      <c r="D22" s="51" t="s">
        <v>72</v>
      </c>
      <c r="E22" s="52">
        <v>2352</v>
      </c>
      <c r="F22" s="52">
        <v>2352</v>
      </c>
      <c r="G22" s="52">
        <v>588</v>
      </c>
      <c r="H22" s="52"/>
      <c r="I22" s="52"/>
      <c r="J22" s="52"/>
      <c r="K22" s="52"/>
      <c r="L22" s="52"/>
      <c r="M22" s="52"/>
      <c r="N22" s="52"/>
      <c r="O22" s="52">
        <v>274.39999999999998</v>
      </c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3">
        <v>3214.4</v>
      </c>
      <c r="CZ22" s="53">
        <v>2352</v>
      </c>
      <c r="DA22" s="6" t="s">
        <v>76</v>
      </c>
    </row>
    <row r="23" spans="1:112" s="6" customFormat="1" ht="337.5" x14ac:dyDescent="0.25">
      <c r="A23" s="48" t="s">
        <v>77</v>
      </c>
      <c r="B23" s="49" t="s">
        <v>78</v>
      </c>
      <c r="C23" s="50" t="str">
        <f t="shared" si="0"/>
        <v>11 1 11 98001</v>
      </c>
      <c r="D23" s="51" t="s">
        <v>72</v>
      </c>
      <c r="E23" s="52">
        <v>478136.71659999999</v>
      </c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3">
        <v>478136.71659999999</v>
      </c>
      <c r="CZ23" s="53"/>
      <c r="DA23" s="6" t="s">
        <v>79</v>
      </c>
    </row>
    <row r="24" spans="1:112" s="6" customFormat="1" ht="56.25" x14ac:dyDescent="0.25">
      <c r="A24" s="54"/>
      <c r="B24" s="55" t="s">
        <v>80</v>
      </c>
      <c r="C24" s="56" t="str">
        <f t="shared" si="0"/>
        <v>11 1 11 98001</v>
      </c>
      <c r="D24" s="57"/>
      <c r="E24" s="58">
        <v>478136.71659999999</v>
      </c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9">
        <v>478136.71659999999</v>
      </c>
      <c r="CZ24" s="59"/>
      <c r="DA24" s="20" t="s">
        <v>79</v>
      </c>
      <c r="DB24" s="20"/>
      <c r="DC24" s="20"/>
      <c r="DD24" s="20"/>
      <c r="DE24" s="20"/>
      <c r="DF24" s="20"/>
      <c r="DG24" s="20"/>
      <c r="DH24" s="20"/>
    </row>
    <row r="25" spans="1:112" s="6" customFormat="1" ht="300" x14ac:dyDescent="0.25">
      <c r="A25" s="48" t="s">
        <v>81</v>
      </c>
      <c r="B25" s="49" t="s">
        <v>82</v>
      </c>
      <c r="C25" s="50" t="str">
        <f t="shared" si="0"/>
        <v>11 2 02 40070</v>
      </c>
      <c r="D25" s="51" t="s">
        <v>72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>
        <v>29486.989460000001</v>
      </c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3"/>
      <c r="CZ25" s="53">
        <v>29486.989460000001</v>
      </c>
      <c r="DA25" s="6" t="s">
        <v>83</v>
      </c>
    </row>
    <row r="26" spans="1:112" s="6" customFormat="1" ht="243.75" x14ac:dyDescent="0.25">
      <c r="A26" s="48" t="s">
        <v>84</v>
      </c>
      <c r="B26" s="49" t="s">
        <v>85</v>
      </c>
      <c r="C26" s="50" t="str">
        <f t="shared" si="0"/>
        <v>11 2 F5 52430</v>
      </c>
      <c r="D26" s="51" t="s">
        <v>72</v>
      </c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>
        <v>35457.78</v>
      </c>
      <c r="AB26" s="52">
        <v>67487.520000000004</v>
      </c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>
        <v>362589.61200000002</v>
      </c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3">
        <v>398047.39199999999</v>
      </c>
      <c r="CZ26" s="53">
        <v>67487.520000000004</v>
      </c>
      <c r="DA26" s="6" t="s">
        <v>86</v>
      </c>
    </row>
    <row r="27" spans="1:112" s="6" customFormat="1" ht="375" x14ac:dyDescent="0.25">
      <c r="A27" s="48" t="s">
        <v>87</v>
      </c>
      <c r="B27" s="49" t="s">
        <v>88</v>
      </c>
      <c r="C27" s="50" t="str">
        <f t="shared" si="0"/>
        <v>16 4 04 40060</v>
      </c>
      <c r="D27" s="51" t="s">
        <v>89</v>
      </c>
      <c r="E27" s="52">
        <v>191.76</v>
      </c>
      <c r="F27" s="52">
        <v>142.76</v>
      </c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3">
        <v>191.76</v>
      </c>
      <c r="CZ27" s="53">
        <v>142.76</v>
      </c>
      <c r="DA27" s="6" t="s">
        <v>90</v>
      </c>
    </row>
    <row r="28" spans="1:112" s="6" customFormat="1" ht="393.75" x14ac:dyDescent="0.25">
      <c r="A28" s="48" t="s">
        <v>91</v>
      </c>
      <c r="B28" s="49" t="s">
        <v>92</v>
      </c>
      <c r="C28" s="50" t="str">
        <f t="shared" si="0"/>
        <v>16 4 06 40060</v>
      </c>
      <c r="D28" s="51" t="s">
        <v>93</v>
      </c>
      <c r="E28" s="52">
        <v>150</v>
      </c>
      <c r="F28" s="52">
        <v>150</v>
      </c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>
        <v>80</v>
      </c>
      <c r="Z28" s="52">
        <v>80</v>
      </c>
      <c r="AA28" s="52">
        <v>25</v>
      </c>
      <c r="AB28" s="52">
        <v>25</v>
      </c>
      <c r="AC28" s="52"/>
      <c r="AD28" s="52"/>
      <c r="AE28" s="52"/>
      <c r="AF28" s="52"/>
      <c r="AG28" s="52"/>
      <c r="AH28" s="52"/>
      <c r="AI28" s="52">
        <v>75</v>
      </c>
      <c r="AJ28" s="52">
        <v>75</v>
      </c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>
        <v>10</v>
      </c>
      <c r="CL28" s="52">
        <v>10</v>
      </c>
      <c r="CM28" s="52">
        <v>50</v>
      </c>
      <c r="CN28" s="52">
        <v>50</v>
      </c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3">
        <v>390</v>
      </c>
      <c r="CZ28" s="53">
        <v>390</v>
      </c>
      <c r="DA28" s="6" t="s">
        <v>94</v>
      </c>
    </row>
    <row r="29" spans="1:112" s="6" customFormat="1" ht="409.5" x14ac:dyDescent="0.25">
      <c r="A29" s="48" t="s">
        <v>95</v>
      </c>
      <c r="B29" s="49" t="s">
        <v>96</v>
      </c>
      <c r="C29" s="50" t="str">
        <f t="shared" si="0"/>
        <v>16 6 01 40060</v>
      </c>
      <c r="D29" s="51" t="s">
        <v>93</v>
      </c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>
        <v>50</v>
      </c>
      <c r="AJ29" s="52">
        <v>50</v>
      </c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3">
        <v>50</v>
      </c>
      <c r="CZ29" s="53">
        <v>50</v>
      </c>
      <c r="DA29" s="6" t="s">
        <v>97</v>
      </c>
    </row>
    <row r="30" spans="1:112" s="6" customFormat="1" ht="356.25" x14ac:dyDescent="0.25">
      <c r="A30" s="48" t="s">
        <v>98</v>
      </c>
      <c r="B30" s="49" t="s">
        <v>99</v>
      </c>
      <c r="C30" s="50" t="str">
        <f t="shared" si="0"/>
        <v>18 1 01 40060</v>
      </c>
      <c r="D30" s="51" t="s">
        <v>100</v>
      </c>
      <c r="E30" s="52">
        <v>2790.43505</v>
      </c>
      <c r="F30" s="52">
        <v>2790.43505</v>
      </c>
      <c r="G30" s="52"/>
      <c r="H30" s="52"/>
      <c r="I30" s="52">
        <v>374.24657999999999</v>
      </c>
      <c r="J30" s="52">
        <v>374.24657999999999</v>
      </c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>
        <v>519.51334999999995</v>
      </c>
      <c r="AB30" s="52">
        <v>519.51334999999995</v>
      </c>
      <c r="AC30" s="52">
        <v>213.01525000000001</v>
      </c>
      <c r="AD30" s="52">
        <v>213.01525000000001</v>
      </c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3">
        <v>3897.2102300000001</v>
      </c>
      <c r="CZ30" s="53">
        <v>3897.2102300000001</v>
      </c>
      <c r="DA30" s="6" t="s">
        <v>101</v>
      </c>
    </row>
    <row r="31" spans="1:112" s="6" customFormat="1" ht="318.75" x14ac:dyDescent="0.25">
      <c r="A31" s="48" t="s">
        <v>102</v>
      </c>
      <c r="B31" s="49" t="s">
        <v>103</v>
      </c>
      <c r="C31" s="50" t="str">
        <f t="shared" si="0"/>
        <v>22 3 01 40070</v>
      </c>
      <c r="D31" s="51" t="s">
        <v>64</v>
      </c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>
        <v>71531.354600000006</v>
      </c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3"/>
      <c r="CZ31" s="53">
        <v>71531.354600000006</v>
      </c>
      <c r="DA31" s="6" t="s">
        <v>104</v>
      </c>
    </row>
    <row r="32" spans="1:112" s="6" customFormat="1" ht="187.5" x14ac:dyDescent="0.25">
      <c r="A32" s="48" t="s">
        <v>105</v>
      </c>
      <c r="B32" s="49" t="s">
        <v>106</v>
      </c>
      <c r="C32" s="50" t="str">
        <f t="shared" si="0"/>
        <v>24 1 F2 55550</v>
      </c>
      <c r="D32" s="51" t="s">
        <v>64</v>
      </c>
      <c r="E32" s="52">
        <v>10329.7518</v>
      </c>
      <c r="F32" s="52">
        <v>11411.94708</v>
      </c>
      <c r="G32" s="52">
        <v>407.68696</v>
      </c>
      <c r="H32" s="52">
        <v>450.39823999999999</v>
      </c>
      <c r="I32" s="52">
        <v>302.51168999999999</v>
      </c>
      <c r="J32" s="52">
        <v>334.20429999999999</v>
      </c>
      <c r="K32" s="52">
        <v>435.83994000000001</v>
      </c>
      <c r="L32" s="52">
        <v>481.50065999999998</v>
      </c>
      <c r="M32" s="52">
        <v>968.35613000000001</v>
      </c>
      <c r="N32" s="52">
        <v>1069.8058599999999</v>
      </c>
      <c r="O32" s="52">
        <v>708.07389999999998</v>
      </c>
      <c r="P32" s="52">
        <v>782.25518</v>
      </c>
      <c r="Q32" s="52">
        <v>754.28728000000001</v>
      </c>
      <c r="R32" s="52">
        <v>833.31010000000003</v>
      </c>
      <c r="S32" s="52">
        <v>1006.33609</v>
      </c>
      <c r="T32" s="52">
        <v>1111.76477</v>
      </c>
      <c r="U32" s="52">
        <v>1000.49302</v>
      </c>
      <c r="V32" s="52">
        <v>1105.3095499999999</v>
      </c>
      <c r="W32" s="52">
        <v>927.72023999999999</v>
      </c>
      <c r="X32" s="52">
        <v>1024.91274</v>
      </c>
      <c r="Y32" s="52">
        <v>1511.27251</v>
      </c>
      <c r="Z32" s="52">
        <v>1669.6007999999999</v>
      </c>
      <c r="AA32" s="52">
        <v>1838.04593</v>
      </c>
      <c r="AB32" s="52">
        <v>2030.6086</v>
      </c>
      <c r="AC32" s="52">
        <v>439.33355</v>
      </c>
      <c r="AD32" s="52">
        <v>485.36027999999999</v>
      </c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>
        <v>3839.07798</v>
      </c>
      <c r="AX32" s="52">
        <v>4241.27855</v>
      </c>
      <c r="AY32" s="52">
        <v>519.02200000000005</v>
      </c>
      <c r="AZ32" s="52">
        <v>573.39728000000002</v>
      </c>
      <c r="BA32" s="52">
        <v>829.13815</v>
      </c>
      <c r="BB32" s="52">
        <v>916.00270999999998</v>
      </c>
      <c r="BC32" s="52"/>
      <c r="BD32" s="52"/>
      <c r="BE32" s="52">
        <v>641.93646000000001</v>
      </c>
      <c r="BF32" s="52">
        <v>709.18885999999998</v>
      </c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>
        <v>769.13162999999997</v>
      </c>
      <c r="CB32" s="52">
        <v>849.70961999999997</v>
      </c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3">
        <v>27228.01526</v>
      </c>
      <c r="CZ32" s="53">
        <v>30080.555179999999</v>
      </c>
      <c r="DA32" s="6" t="s">
        <v>107</v>
      </c>
    </row>
    <row r="33" spans="1:112" s="6" customFormat="1" ht="56.25" x14ac:dyDescent="0.25">
      <c r="A33" s="54"/>
      <c r="B33" s="55" t="s">
        <v>80</v>
      </c>
      <c r="C33" s="56" t="str">
        <f t="shared" si="0"/>
        <v>24 1 F2 55550</v>
      </c>
      <c r="D33" s="57"/>
      <c r="E33" s="58">
        <v>9739.7809899999993</v>
      </c>
      <c r="F33" s="58">
        <v>10821.976259999999</v>
      </c>
      <c r="G33" s="58">
        <v>384.40242999999998</v>
      </c>
      <c r="H33" s="58">
        <v>427.11371000000003</v>
      </c>
      <c r="I33" s="58">
        <v>285.23410999999999</v>
      </c>
      <c r="J33" s="58">
        <v>316.92671999999999</v>
      </c>
      <c r="K33" s="58">
        <v>410.94749000000002</v>
      </c>
      <c r="L33" s="58">
        <v>456.60820999999999</v>
      </c>
      <c r="M33" s="58">
        <v>913.04967999999997</v>
      </c>
      <c r="N33" s="58">
        <v>1014.49941</v>
      </c>
      <c r="O33" s="58">
        <v>667.63315</v>
      </c>
      <c r="P33" s="58">
        <v>741.81443000000002</v>
      </c>
      <c r="Q33" s="58">
        <v>711.20710999999994</v>
      </c>
      <c r="R33" s="58">
        <v>790.22992999999997</v>
      </c>
      <c r="S33" s="58">
        <v>948.86046999999996</v>
      </c>
      <c r="T33" s="58">
        <v>1054.2891500000001</v>
      </c>
      <c r="U33" s="58">
        <v>943.35112000000004</v>
      </c>
      <c r="V33" s="58">
        <v>1048.1676500000001</v>
      </c>
      <c r="W33" s="58">
        <v>874.73465999999996</v>
      </c>
      <c r="X33" s="58">
        <v>971.92715999999996</v>
      </c>
      <c r="Y33" s="58">
        <v>1424.9580800000001</v>
      </c>
      <c r="Z33" s="58">
        <v>1583.28637</v>
      </c>
      <c r="AA33" s="58">
        <v>1733.0682400000001</v>
      </c>
      <c r="AB33" s="58">
        <v>1925.6309100000001</v>
      </c>
      <c r="AC33" s="58">
        <v>414.24157000000002</v>
      </c>
      <c r="AD33" s="58">
        <v>460.26830000000001</v>
      </c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>
        <v>3619.8138600000002</v>
      </c>
      <c r="AX33" s="58">
        <v>4022.0144300000002</v>
      </c>
      <c r="AY33" s="58">
        <v>489.37871000000001</v>
      </c>
      <c r="AZ33" s="58">
        <v>543.75399000000004</v>
      </c>
      <c r="BA33" s="58">
        <v>781.78296</v>
      </c>
      <c r="BB33" s="58">
        <v>868.64752999999996</v>
      </c>
      <c r="BC33" s="58"/>
      <c r="BD33" s="58"/>
      <c r="BE33" s="58">
        <v>605.27305999999999</v>
      </c>
      <c r="BF33" s="58">
        <v>672.52545999999995</v>
      </c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>
        <v>725.20363999999995</v>
      </c>
      <c r="CB33" s="58">
        <v>805.78162999999995</v>
      </c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9">
        <v>25672.921330000001</v>
      </c>
      <c r="CZ33" s="59">
        <v>28525.46125</v>
      </c>
      <c r="DA33" s="20" t="s">
        <v>107</v>
      </c>
      <c r="DB33" s="20"/>
      <c r="DC33" s="20"/>
      <c r="DD33" s="20"/>
      <c r="DE33" s="20"/>
      <c r="DF33" s="20"/>
      <c r="DG33" s="20"/>
      <c r="DH33" s="20"/>
    </row>
    <row r="34" spans="1:112" s="6" customFormat="1" ht="243.75" x14ac:dyDescent="0.25">
      <c r="A34" s="48" t="s">
        <v>108</v>
      </c>
      <c r="B34" s="49" t="s">
        <v>109</v>
      </c>
      <c r="C34" s="50" t="str">
        <f t="shared" si="0"/>
        <v>26 1 01 40070</v>
      </c>
      <c r="D34" s="51" t="s">
        <v>110</v>
      </c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>
        <v>126529.47</v>
      </c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>
        <v>4714.5150000000003</v>
      </c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3"/>
      <c r="CZ34" s="53">
        <v>131243.98499999999</v>
      </c>
      <c r="DA34" s="6" t="s">
        <v>111</v>
      </c>
    </row>
    <row r="35" spans="1:112" s="6" customFormat="1" ht="281.25" x14ac:dyDescent="0.25">
      <c r="A35" s="60" t="s">
        <v>112</v>
      </c>
      <c r="B35" s="61" t="s">
        <v>113</v>
      </c>
      <c r="C35" s="62" t="str">
        <f t="shared" si="0"/>
        <v>26 3 03 40070</v>
      </c>
      <c r="D35" s="63" t="s">
        <v>110</v>
      </c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>
        <v>1173.0999999999999</v>
      </c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5"/>
      <c r="CZ35" s="65">
        <v>1173.0999999999999</v>
      </c>
      <c r="DA35" s="6" t="s">
        <v>114</v>
      </c>
    </row>
    <row r="36" spans="1:112" s="6" customFormat="1" ht="20.25" x14ac:dyDescent="0.25">
      <c r="A36" s="32"/>
      <c r="B36" s="33" t="s">
        <v>52</v>
      </c>
      <c r="C36" s="34" t="str">
        <f t="shared" si="0"/>
        <v xml:space="preserve">   </v>
      </c>
      <c r="D36" s="35"/>
      <c r="E36" s="36">
        <v>532764.39625999995</v>
      </c>
      <c r="F36" s="36">
        <v>59954.686130000002</v>
      </c>
      <c r="G36" s="36">
        <v>130586.96696000001</v>
      </c>
      <c r="H36" s="36">
        <v>1434.7982400000001</v>
      </c>
      <c r="I36" s="36">
        <v>2433.9582700000001</v>
      </c>
      <c r="J36" s="36">
        <v>2465.6508800000001</v>
      </c>
      <c r="K36" s="36">
        <v>1933.93994</v>
      </c>
      <c r="L36" s="36">
        <v>1979.6006600000001</v>
      </c>
      <c r="M36" s="36">
        <v>1267.1561300000001</v>
      </c>
      <c r="N36" s="36">
        <v>1368.6058599999999</v>
      </c>
      <c r="O36" s="36">
        <v>3617.4739</v>
      </c>
      <c r="P36" s="36">
        <v>3417.2551800000001</v>
      </c>
      <c r="Q36" s="36">
        <v>8025.6872800000001</v>
      </c>
      <c r="R36" s="36">
        <v>8104.7101000000002</v>
      </c>
      <c r="S36" s="36">
        <v>2138.2360899999999</v>
      </c>
      <c r="T36" s="36">
        <v>3416.7647700000002</v>
      </c>
      <c r="U36" s="36">
        <v>1642.39302</v>
      </c>
      <c r="V36" s="36">
        <v>1747.20955</v>
      </c>
      <c r="W36" s="36">
        <v>4096.32024</v>
      </c>
      <c r="X36" s="36">
        <v>4193.5127400000001</v>
      </c>
      <c r="Y36" s="36">
        <v>8874.6725100000003</v>
      </c>
      <c r="Z36" s="36">
        <v>135562.47080000001</v>
      </c>
      <c r="AA36" s="36">
        <v>44345.139280000003</v>
      </c>
      <c r="AB36" s="36">
        <v>76567.441949999993</v>
      </c>
      <c r="AC36" s="36">
        <v>3638.2487999999998</v>
      </c>
      <c r="AD36" s="36">
        <v>3684.2755299999999</v>
      </c>
      <c r="AE36" s="36">
        <v>870</v>
      </c>
      <c r="AF36" s="36">
        <v>870</v>
      </c>
      <c r="AG36" s="36">
        <v>1570.9</v>
      </c>
      <c r="AH36" s="36">
        <v>1570.9</v>
      </c>
      <c r="AI36" s="36">
        <v>4069.4</v>
      </c>
      <c r="AJ36" s="36">
        <v>4069.4</v>
      </c>
      <c r="AK36" s="36">
        <v>2755.3</v>
      </c>
      <c r="AL36" s="36">
        <v>2755.3</v>
      </c>
      <c r="AM36" s="36">
        <v>386.1</v>
      </c>
      <c r="AN36" s="36">
        <v>386.1</v>
      </c>
      <c r="AO36" s="36">
        <v>547.70000000000005</v>
      </c>
      <c r="AP36" s="36">
        <v>547.70000000000005</v>
      </c>
      <c r="AQ36" s="36">
        <v>363607.11200000002</v>
      </c>
      <c r="AR36" s="36">
        <v>1017.5</v>
      </c>
      <c r="AS36" s="36">
        <v>1743.9</v>
      </c>
      <c r="AT36" s="36">
        <v>1743.9</v>
      </c>
      <c r="AU36" s="36">
        <v>1132.8</v>
      </c>
      <c r="AV36" s="36">
        <v>1132.8</v>
      </c>
      <c r="AW36" s="36">
        <v>10043.67798</v>
      </c>
      <c r="AX36" s="36">
        <v>10445.878549999999</v>
      </c>
      <c r="AY36" s="36">
        <v>1092.222</v>
      </c>
      <c r="AZ36" s="36">
        <v>1146.59728</v>
      </c>
      <c r="BA36" s="36">
        <v>6603.93815</v>
      </c>
      <c r="BB36" s="36">
        <v>40892.30717</v>
      </c>
      <c r="BC36" s="36">
        <v>1251.7</v>
      </c>
      <c r="BD36" s="36">
        <v>1251.7</v>
      </c>
      <c r="BE36" s="36">
        <v>8600.2364600000001</v>
      </c>
      <c r="BF36" s="36">
        <v>8667.4888599999995</v>
      </c>
      <c r="BG36" s="36">
        <v>603.6</v>
      </c>
      <c r="BH36" s="36">
        <v>603.6</v>
      </c>
      <c r="BI36" s="36">
        <v>1983.4</v>
      </c>
      <c r="BJ36" s="36">
        <v>1983.4</v>
      </c>
      <c r="BK36" s="36">
        <v>321</v>
      </c>
      <c r="BL36" s="36">
        <v>321</v>
      </c>
      <c r="BM36" s="36">
        <v>165.5</v>
      </c>
      <c r="BN36" s="36">
        <v>165.5</v>
      </c>
      <c r="BO36" s="36">
        <v>1188.5</v>
      </c>
      <c r="BP36" s="36">
        <v>1188.5</v>
      </c>
      <c r="BQ36" s="36">
        <v>4126.3</v>
      </c>
      <c r="BR36" s="36">
        <v>75657.654599999994</v>
      </c>
      <c r="BS36" s="36">
        <v>2317.8000000000002</v>
      </c>
      <c r="BT36" s="36">
        <v>2317.8000000000002</v>
      </c>
      <c r="BU36" s="36">
        <v>1040.9000000000001</v>
      </c>
      <c r="BV36" s="36">
        <v>1040.9000000000001</v>
      </c>
      <c r="BW36" s="36">
        <v>1463.7</v>
      </c>
      <c r="BX36" s="36">
        <v>1463.7</v>
      </c>
      <c r="BY36" s="36">
        <v>1217.7</v>
      </c>
      <c r="BZ36" s="36">
        <v>1217.7</v>
      </c>
      <c r="CA36" s="36">
        <v>4591.8316299999997</v>
      </c>
      <c r="CB36" s="36">
        <v>4672.4096200000004</v>
      </c>
      <c r="CC36" s="36">
        <v>883.2</v>
      </c>
      <c r="CD36" s="36">
        <v>883.2</v>
      </c>
      <c r="CE36" s="36">
        <v>125.4</v>
      </c>
      <c r="CF36" s="36">
        <v>125.4</v>
      </c>
      <c r="CG36" s="36">
        <v>170.9</v>
      </c>
      <c r="CH36" s="36">
        <v>170.9</v>
      </c>
      <c r="CI36" s="36">
        <v>233</v>
      </c>
      <c r="CJ36" s="36">
        <v>233</v>
      </c>
      <c r="CK36" s="36">
        <v>2893.1</v>
      </c>
      <c r="CL36" s="36">
        <v>2893.1</v>
      </c>
      <c r="CM36" s="36">
        <v>273.2</v>
      </c>
      <c r="CN36" s="36">
        <v>273.2</v>
      </c>
      <c r="CO36" s="36">
        <v>1663.8</v>
      </c>
      <c r="CP36" s="36">
        <v>1663.8</v>
      </c>
      <c r="CQ36" s="36">
        <v>2535.9</v>
      </c>
      <c r="CR36" s="36">
        <v>2535.9</v>
      </c>
      <c r="CS36" s="36">
        <v>1496</v>
      </c>
      <c r="CT36" s="36">
        <v>1496</v>
      </c>
      <c r="CU36" s="36">
        <v>865.4</v>
      </c>
      <c r="CV36" s="36">
        <v>865.4</v>
      </c>
      <c r="CW36" s="36">
        <v>310</v>
      </c>
      <c r="CX36" s="36">
        <v>310</v>
      </c>
      <c r="CY36" s="36">
        <v>1180109.7069000001</v>
      </c>
      <c r="CZ36" s="36">
        <v>482476.61846999999</v>
      </c>
      <c r="DA36" s="21"/>
      <c r="DB36" s="21"/>
      <c r="DC36" s="21"/>
      <c r="DD36" s="21"/>
      <c r="DE36" s="21"/>
      <c r="DF36" s="21"/>
      <c r="DG36" s="21"/>
      <c r="DH36" s="21"/>
    </row>
    <row r="37" spans="1:112" s="6" customFormat="1" ht="37.5" x14ac:dyDescent="0.25">
      <c r="A37" s="32"/>
      <c r="B37" s="33" t="s">
        <v>115</v>
      </c>
      <c r="C37" s="34" t="str">
        <f t="shared" si="0"/>
        <v xml:space="preserve">   </v>
      </c>
      <c r="D37" s="35"/>
      <c r="E37" s="36">
        <v>32611.52952</v>
      </c>
      <c r="F37" s="36">
        <v>34321.683349999999</v>
      </c>
      <c r="G37" s="36">
        <v>130202.56453</v>
      </c>
      <c r="H37" s="36">
        <v>1007.68453</v>
      </c>
      <c r="I37" s="36">
        <v>2148.7241600000002</v>
      </c>
      <c r="J37" s="36">
        <v>2148.7241600000002</v>
      </c>
      <c r="K37" s="36">
        <v>1522.99245</v>
      </c>
      <c r="L37" s="36">
        <v>1522.99245</v>
      </c>
      <c r="M37" s="36">
        <v>354.10645</v>
      </c>
      <c r="N37" s="36">
        <v>354.10645</v>
      </c>
      <c r="O37" s="36">
        <v>2949.8407499999998</v>
      </c>
      <c r="P37" s="36">
        <v>2675.4407500000002</v>
      </c>
      <c r="Q37" s="36">
        <v>7314.4801699999998</v>
      </c>
      <c r="R37" s="36">
        <v>7314.4801699999998</v>
      </c>
      <c r="S37" s="36">
        <v>1189.37562</v>
      </c>
      <c r="T37" s="36">
        <v>2362.4756200000002</v>
      </c>
      <c r="U37" s="36">
        <v>699.04190000000006</v>
      </c>
      <c r="V37" s="36">
        <v>699.04190000000006</v>
      </c>
      <c r="W37" s="36">
        <v>3221.5855799999999</v>
      </c>
      <c r="X37" s="36">
        <v>3221.5855799999999</v>
      </c>
      <c r="Y37" s="36">
        <v>7449.71443</v>
      </c>
      <c r="Z37" s="36">
        <v>133979.18442999999</v>
      </c>
      <c r="AA37" s="36">
        <v>42612.071040000003</v>
      </c>
      <c r="AB37" s="36">
        <v>74641.811040000001</v>
      </c>
      <c r="AC37" s="36">
        <v>3224.0072300000002</v>
      </c>
      <c r="AD37" s="36">
        <v>3224.0072300000002</v>
      </c>
      <c r="AE37" s="36">
        <v>870</v>
      </c>
      <c r="AF37" s="36">
        <v>870</v>
      </c>
      <c r="AG37" s="36">
        <v>1570.9</v>
      </c>
      <c r="AH37" s="36">
        <v>1570.9</v>
      </c>
      <c r="AI37" s="36">
        <v>4069.4</v>
      </c>
      <c r="AJ37" s="36">
        <v>4069.4</v>
      </c>
      <c r="AK37" s="36">
        <v>2755.3</v>
      </c>
      <c r="AL37" s="36">
        <v>2755.3</v>
      </c>
      <c r="AM37" s="36">
        <v>386.1</v>
      </c>
      <c r="AN37" s="36">
        <v>386.1</v>
      </c>
      <c r="AO37" s="36">
        <v>547.70000000000005</v>
      </c>
      <c r="AP37" s="36">
        <v>547.70000000000005</v>
      </c>
      <c r="AQ37" s="36">
        <v>363607.11200000002</v>
      </c>
      <c r="AR37" s="36">
        <v>1017.5</v>
      </c>
      <c r="AS37" s="36">
        <v>1743.9</v>
      </c>
      <c r="AT37" s="36">
        <v>1743.9</v>
      </c>
      <c r="AU37" s="36">
        <v>1132.8</v>
      </c>
      <c r="AV37" s="36">
        <v>1132.8</v>
      </c>
      <c r="AW37" s="36">
        <v>6423.8641200000002</v>
      </c>
      <c r="AX37" s="36">
        <v>6423.8641200000002</v>
      </c>
      <c r="AY37" s="36">
        <v>602.84329000000002</v>
      </c>
      <c r="AZ37" s="36">
        <v>602.84329000000002</v>
      </c>
      <c r="BA37" s="36">
        <v>5822.1551900000004</v>
      </c>
      <c r="BB37" s="36">
        <v>40023.659639999998</v>
      </c>
      <c r="BC37" s="36">
        <v>1251.7</v>
      </c>
      <c r="BD37" s="36">
        <v>1251.7</v>
      </c>
      <c r="BE37" s="36">
        <v>7994.9633999999996</v>
      </c>
      <c r="BF37" s="36">
        <v>7994.9633999999996</v>
      </c>
      <c r="BG37" s="36">
        <v>603.6</v>
      </c>
      <c r="BH37" s="36">
        <v>603.6</v>
      </c>
      <c r="BI37" s="36">
        <v>1983.4</v>
      </c>
      <c r="BJ37" s="36">
        <v>1983.4</v>
      </c>
      <c r="BK37" s="36">
        <v>321</v>
      </c>
      <c r="BL37" s="36">
        <v>321</v>
      </c>
      <c r="BM37" s="36">
        <v>165.5</v>
      </c>
      <c r="BN37" s="36">
        <v>165.5</v>
      </c>
      <c r="BO37" s="36">
        <v>1188.5</v>
      </c>
      <c r="BP37" s="36">
        <v>1188.5</v>
      </c>
      <c r="BQ37" s="36">
        <v>4126.3</v>
      </c>
      <c r="BR37" s="36">
        <v>75657.654599999994</v>
      </c>
      <c r="BS37" s="36">
        <v>2317.8000000000002</v>
      </c>
      <c r="BT37" s="36">
        <v>2317.8000000000002</v>
      </c>
      <c r="BU37" s="36">
        <v>1040.9000000000001</v>
      </c>
      <c r="BV37" s="36">
        <v>1040.9000000000001</v>
      </c>
      <c r="BW37" s="36">
        <v>1463.7</v>
      </c>
      <c r="BX37" s="36">
        <v>1463.7</v>
      </c>
      <c r="BY37" s="36">
        <v>1217.7</v>
      </c>
      <c r="BZ37" s="36">
        <v>1217.7</v>
      </c>
      <c r="CA37" s="36">
        <v>3866.62799</v>
      </c>
      <c r="CB37" s="36">
        <v>3866.62799</v>
      </c>
      <c r="CC37" s="36">
        <v>883.2</v>
      </c>
      <c r="CD37" s="36">
        <v>883.2</v>
      </c>
      <c r="CE37" s="36">
        <v>125.4</v>
      </c>
      <c r="CF37" s="36">
        <v>125.4</v>
      </c>
      <c r="CG37" s="36">
        <v>170.9</v>
      </c>
      <c r="CH37" s="36">
        <v>170.9</v>
      </c>
      <c r="CI37" s="36">
        <v>233</v>
      </c>
      <c r="CJ37" s="36">
        <v>233</v>
      </c>
      <c r="CK37" s="36">
        <v>2893.1</v>
      </c>
      <c r="CL37" s="36">
        <v>2893.1</v>
      </c>
      <c r="CM37" s="36">
        <v>273.2</v>
      </c>
      <c r="CN37" s="36">
        <v>273.2</v>
      </c>
      <c r="CO37" s="36">
        <v>1663.8</v>
      </c>
      <c r="CP37" s="36">
        <v>1663.8</v>
      </c>
      <c r="CQ37" s="36">
        <v>2535.9</v>
      </c>
      <c r="CR37" s="36">
        <v>2535.9</v>
      </c>
      <c r="CS37" s="36">
        <v>1496</v>
      </c>
      <c r="CT37" s="36">
        <v>1496</v>
      </c>
      <c r="CU37" s="36">
        <v>865.4</v>
      </c>
      <c r="CV37" s="36">
        <v>865.4</v>
      </c>
      <c r="CW37" s="36">
        <v>310</v>
      </c>
      <c r="CX37" s="36">
        <v>310</v>
      </c>
      <c r="CY37" s="36">
        <v>664023.69981999998</v>
      </c>
      <c r="CZ37" s="36">
        <v>439140.13069999998</v>
      </c>
      <c r="DA37" s="21"/>
      <c r="DB37" s="21"/>
      <c r="DC37" s="21"/>
      <c r="DD37" s="21"/>
      <c r="DE37" s="21"/>
      <c r="DF37" s="21"/>
      <c r="DG37" s="21"/>
      <c r="DH37" s="21"/>
    </row>
    <row r="38" spans="1:112" s="6" customFormat="1" ht="37.5" x14ac:dyDescent="0.25">
      <c r="A38" s="32"/>
      <c r="B38" s="33" t="s">
        <v>116</v>
      </c>
      <c r="C38" s="34" t="str">
        <f t="shared" si="0"/>
        <v xml:space="preserve">   </v>
      </c>
      <c r="D38" s="35"/>
      <c r="E38" s="36">
        <v>500152.86674000003</v>
      </c>
      <c r="F38" s="36">
        <v>25633.002779999999</v>
      </c>
      <c r="G38" s="36">
        <v>384.40242999999998</v>
      </c>
      <c r="H38" s="36">
        <v>427.11371000000003</v>
      </c>
      <c r="I38" s="36">
        <v>285.23410999999999</v>
      </c>
      <c r="J38" s="36">
        <v>316.92671999999999</v>
      </c>
      <c r="K38" s="36">
        <v>410.94749000000002</v>
      </c>
      <c r="L38" s="36">
        <v>456.60820999999999</v>
      </c>
      <c r="M38" s="36">
        <v>913.04967999999997</v>
      </c>
      <c r="N38" s="36">
        <v>1014.49941</v>
      </c>
      <c r="O38" s="36">
        <v>667.63315</v>
      </c>
      <c r="P38" s="36">
        <v>741.81443000000002</v>
      </c>
      <c r="Q38" s="36">
        <v>711.20710999999994</v>
      </c>
      <c r="R38" s="36">
        <v>790.22992999999997</v>
      </c>
      <c r="S38" s="36">
        <v>948.86046999999996</v>
      </c>
      <c r="T38" s="36">
        <v>1054.2891500000001</v>
      </c>
      <c r="U38" s="36">
        <v>943.35112000000004</v>
      </c>
      <c r="V38" s="36">
        <v>1048.1676500000001</v>
      </c>
      <c r="W38" s="36">
        <v>874.73465999999996</v>
      </c>
      <c r="X38" s="36">
        <v>971.92715999999996</v>
      </c>
      <c r="Y38" s="36">
        <v>1424.9580800000001</v>
      </c>
      <c r="Z38" s="36">
        <v>1583.28637</v>
      </c>
      <c r="AA38" s="36">
        <v>1733.0682400000001</v>
      </c>
      <c r="AB38" s="36">
        <v>1925.6309100000001</v>
      </c>
      <c r="AC38" s="36">
        <v>414.24157000000002</v>
      </c>
      <c r="AD38" s="36">
        <v>460.26830000000001</v>
      </c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>
        <v>3619.8138600000002</v>
      </c>
      <c r="AX38" s="36">
        <v>4022.0144300000002</v>
      </c>
      <c r="AY38" s="36">
        <v>489.37871000000001</v>
      </c>
      <c r="AZ38" s="36">
        <v>543.75399000000004</v>
      </c>
      <c r="BA38" s="36">
        <v>781.78296</v>
      </c>
      <c r="BB38" s="36">
        <v>868.64752999999996</v>
      </c>
      <c r="BC38" s="36"/>
      <c r="BD38" s="36"/>
      <c r="BE38" s="36">
        <v>605.27305999999999</v>
      </c>
      <c r="BF38" s="36">
        <v>672.52545999999995</v>
      </c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>
        <v>725.20363999999995</v>
      </c>
      <c r="CB38" s="36">
        <v>805.78162999999995</v>
      </c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>
        <v>516086.00708000001</v>
      </c>
      <c r="CZ38" s="36">
        <v>43336.48777</v>
      </c>
      <c r="DA38" s="21"/>
      <c r="DB38" s="21"/>
      <c r="DC38" s="21"/>
      <c r="DD38" s="21"/>
      <c r="DE38" s="21"/>
      <c r="DF38" s="21"/>
      <c r="DG38" s="21"/>
      <c r="DH38" s="21"/>
    </row>
    <row r="39" spans="1:112" s="6" customFormat="1" ht="58.5" x14ac:dyDescent="0.25">
      <c r="A39" s="37"/>
      <c r="B39" s="38" t="s">
        <v>80</v>
      </c>
      <c r="C39" s="39" t="str">
        <f t="shared" si="0"/>
        <v xml:space="preserve">   </v>
      </c>
      <c r="D39" s="40"/>
      <c r="E39" s="41">
        <v>500152.86674000003</v>
      </c>
      <c r="F39" s="41">
        <v>25633.002779999999</v>
      </c>
      <c r="G39" s="41">
        <v>384.40242999999998</v>
      </c>
      <c r="H39" s="41">
        <v>427.11371000000003</v>
      </c>
      <c r="I39" s="41">
        <v>285.23410999999999</v>
      </c>
      <c r="J39" s="41">
        <v>316.92671999999999</v>
      </c>
      <c r="K39" s="41">
        <v>410.94749000000002</v>
      </c>
      <c r="L39" s="41">
        <v>456.60820999999999</v>
      </c>
      <c r="M39" s="41">
        <v>913.04967999999997</v>
      </c>
      <c r="N39" s="41">
        <v>1014.49941</v>
      </c>
      <c r="O39" s="41">
        <v>667.63315</v>
      </c>
      <c r="P39" s="41">
        <v>741.81443000000002</v>
      </c>
      <c r="Q39" s="41">
        <v>711.20710999999994</v>
      </c>
      <c r="R39" s="41">
        <v>790.22992999999997</v>
      </c>
      <c r="S39" s="41">
        <v>948.86046999999996</v>
      </c>
      <c r="T39" s="41">
        <v>1054.2891500000001</v>
      </c>
      <c r="U39" s="41">
        <v>943.35112000000004</v>
      </c>
      <c r="V39" s="41">
        <v>1048.1676500000001</v>
      </c>
      <c r="W39" s="41">
        <v>874.73465999999996</v>
      </c>
      <c r="X39" s="41">
        <v>971.92715999999996</v>
      </c>
      <c r="Y39" s="41">
        <v>1424.9580800000001</v>
      </c>
      <c r="Z39" s="41">
        <v>1583.28637</v>
      </c>
      <c r="AA39" s="41">
        <v>1733.0682400000001</v>
      </c>
      <c r="AB39" s="41">
        <v>1925.6309100000001</v>
      </c>
      <c r="AC39" s="41">
        <v>414.24157000000002</v>
      </c>
      <c r="AD39" s="41">
        <v>460.26830000000001</v>
      </c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>
        <v>3619.8138600000002</v>
      </c>
      <c r="AX39" s="41">
        <v>4022.0144300000002</v>
      </c>
      <c r="AY39" s="41">
        <v>489.37871000000001</v>
      </c>
      <c r="AZ39" s="41">
        <v>543.75399000000004</v>
      </c>
      <c r="BA39" s="41">
        <v>781.78296</v>
      </c>
      <c r="BB39" s="41">
        <v>868.64752999999996</v>
      </c>
      <c r="BC39" s="41"/>
      <c r="BD39" s="41"/>
      <c r="BE39" s="41">
        <v>605.27305999999999</v>
      </c>
      <c r="BF39" s="41">
        <v>672.52545999999995</v>
      </c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>
        <v>725.20363999999995</v>
      </c>
      <c r="CB39" s="41">
        <v>805.78162999999995</v>
      </c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>
        <v>516086.00708000001</v>
      </c>
      <c r="CZ39" s="41">
        <v>43336.48777</v>
      </c>
      <c r="DA39" s="22"/>
      <c r="DB39" s="22"/>
      <c r="DC39" s="22"/>
      <c r="DD39" s="22"/>
      <c r="DE39" s="22"/>
      <c r="DF39" s="22"/>
      <c r="DG39" s="22"/>
      <c r="DH39" s="22"/>
    </row>
    <row r="40" spans="1:112" x14ac:dyDescent="0.25">
      <c r="B40" s="4"/>
      <c r="C40" s="2"/>
      <c r="D40" s="14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30" t="s">
        <v>57</v>
      </c>
    </row>
    <row r="41" spans="1:112" x14ac:dyDescent="0.25">
      <c r="B41" s="4"/>
      <c r="C41" s="2"/>
      <c r="D41" s="14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</row>
    <row r="42" spans="1:112" x14ac:dyDescent="0.25">
      <c r="B42" s="4"/>
      <c r="C42" s="2"/>
      <c r="D42" s="14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</row>
    <row r="43" spans="1:112" x14ac:dyDescent="0.25">
      <c r="B43" s="4"/>
      <c r="C43" s="2"/>
      <c r="D43" s="14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</row>
    <row r="44" spans="1:112" x14ac:dyDescent="0.25">
      <c r="B44" s="4"/>
      <c r="C44" s="2"/>
      <c r="D44" s="14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</row>
    <row r="45" spans="1:112" x14ac:dyDescent="0.25">
      <c r="B45" s="4"/>
      <c r="C45" s="2"/>
      <c r="D45" s="14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</row>
    <row r="46" spans="1:112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</row>
    <row r="47" spans="1:112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</row>
    <row r="48" spans="1:112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</row>
    <row r="49" spans="2:103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</row>
    <row r="50" spans="2:103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</row>
    <row r="51" spans="2:103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</row>
    <row r="52" spans="2:103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</row>
    <row r="53" spans="2:103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</row>
    <row r="54" spans="2:103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</row>
    <row r="55" spans="2:103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</row>
    <row r="56" spans="2:103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</row>
    <row r="57" spans="2:103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</row>
    <row r="58" spans="2:103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</row>
    <row r="59" spans="2:103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</row>
    <row r="60" spans="2:103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</row>
    <row r="61" spans="2:103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</row>
    <row r="62" spans="2:103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</row>
    <row r="63" spans="2:103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</row>
    <row r="64" spans="2:103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</row>
    <row r="65" spans="2:103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</row>
    <row r="66" spans="2:103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</row>
    <row r="67" spans="2:103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</row>
    <row r="68" spans="2:103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</row>
    <row r="69" spans="2:103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</row>
    <row r="70" spans="2:103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</row>
    <row r="71" spans="2:103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</row>
    <row r="72" spans="2:103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</row>
    <row r="73" spans="2:103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</row>
    <row r="74" spans="2:103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</row>
    <row r="75" spans="2:103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</row>
    <row r="76" spans="2:103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</row>
    <row r="77" spans="2:103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</row>
    <row r="78" spans="2:103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</row>
    <row r="79" spans="2:103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</row>
    <row r="80" spans="2:103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</row>
    <row r="81" spans="2:103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</row>
    <row r="82" spans="2:103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</row>
    <row r="83" spans="2:103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</row>
    <row r="84" spans="2:103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</row>
    <row r="85" spans="2:103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</row>
    <row r="86" spans="2:103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</row>
    <row r="87" spans="2:103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</row>
    <row r="88" spans="2:103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</row>
    <row r="89" spans="2:103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</row>
    <row r="90" spans="2:103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</row>
    <row r="91" spans="2:103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</row>
    <row r="92" spans="2:103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</row>
    <row r="93" spans="2:103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</row>
    <row r="94" spans="2:103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</row>
    <row r="95" spans="2:103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</row>
    <row r="96" spans="2:103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</row>
    <row r="97" spans="2:103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</row>
    <row r="98" spans="2:103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</row>
    <row r="99" spans="2:103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</row>
    <row r="100" spans="2:103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</row>
    <row r="101" spans="2:103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</row>
    <row r="102" spans="2:103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</row>
    <row r="103" spans="2:103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</row>
    <row r="104" spans="2:103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</row>
    <row r="105" spans="2:103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</row>
    <row r="106" spans="2:103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</row>
    <row r="107" spans="2:103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</row>
    <row r="108" spans="2:103" x14ac:dyDescent="0.25">
      <c r="B108" s="4"/>
      <c r="C108" s="2"/>
      <c r="D108" s="14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</row>
    <row r="109" spans="2:103" x14ac:dyDescent="0.25">
      <c r="B109" s="4"/>
      <c r="C109" s="2"/>
      <c r="D109" s="14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</row>
    <row r="110" spans="2:103" x14ac:dyDescent="0.25">
      <c r="B110" s="4"/>
      <c r="C110" s="2"/>
      <c r="D110" s="14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</row>
    <row r="111" spans="2:103" x14ac:dyDescent="0.25">
      <c r="B111" s="4"/>
      <c r="C111" s="2"/>
      <c r="D111" s="14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</row>
    <row r="112" spans="2:103" x14ac:dyDescent="0.25">
      <c r="B112" s="4"/>
      <c r="C112" s="2"/>
      <c r="D112" s="14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</row>
    <row r="113" spans="2:103" x14ac:dyDescent="0.25">
      <c r="B113" s="4"/>
      <c r="C113" s="2"/>
      <c r="D113" s="14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</row>
    <row r="114" spans="2:103" x14ac:dyDescent="0.25">
      <c r="B114" s="4"/>
      <c r="C114" s="2"/>
      <c r="D114" s="14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</row>
    <row r="115" spans="2:103" x14ac:dyDescent="0.25">
      <c r="B115" s="4"/>
      <c r="C115" s="2"/>
      <c r="D115" s="14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</row>
    <row r="116" spans="2:103" x14ac:dyDescent="0.25">
      <c r="B116" s="4"/>
      <c r="C116" s="2"/>
      <c r="D116" s="14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</row>
    <row r="117" spans="2:103" x14ac:dyDescent="0.25">
      <c r="B117" s="4"/>
      <c r="C117" s="2"/>
      <c r="D117" s="14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</row>
    <row r="118" spans="2:103" x14ac:dyDescent="0.25">
      <c r="B118" s="4"/>
      <c r="C118" s="2"/>
      <c r="D118" s="14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</row>
    <row r="119" spans="2:103" x14ac:dyDescent="0.25"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</row>
    <row r="120" spans="2:103" x14ac:dyDescent="0.25"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</row>
    <row r="121" spans="2:103" x14ac:dyDescent="0.25"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</row>
    <row r="122" spans="2:103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</row>
    <row r="123" spans="2:103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</row>
    <row r="124" spans="2:103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</row>
    <row r="125" spans="2:103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</row>
    <row r="126" spans="2:103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</row>
    <row r="127" spans="2:103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</row>
    <row r="128" spans="2:103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</row>
    <row r="129" spans="4:103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</row>
    <row r="130" spans="4:103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</row>
    <row r="131" spans="4:103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</row>
    <row r="132" spans="4:103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</row>
    <row r="133" spans="4:103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</row>
    <row r="134" spans="4:103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</row>
    <row r="135" spans="4:103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</row>
    <row r="136" spans="4:103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</row>
    <row r="137" spans="4:103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</row>
    <row r="138" spans="4:103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</row>
    <row r="139" spans="4:103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</row>
    <row r="140" spans="4:103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</row>
    <row r="141" spans="4:103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</row>
    <row r="142" spans="4:103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</row>
    <row r="143" spans="4:103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</row>
    <row r="144" spans="4:103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</row>
    <row r="145" spans="4:103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</row>
    <row r="146" spans="4:103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</row>
    <row r="147" spans="4:103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</row>
    <row r="148" spans="4:103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</row>
    <row r="149" spans="4:103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</row>
    <row r="150" spans="4:103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</row>
    <row r="151" spans="4:103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</row>
    <row r="152" spans="4:103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</row>
    <row r="153" spans="4:103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</row>
    <row r="154" spans="4:103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</row>
    <row r="155" spans="4:103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</row>
    <row r="156" spans="4:103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</row>
    <row r="157" spans="4:103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</row>
    <row r="158" spans="4:103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</row>
    <row r="159" spans="4:103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</row>
    <row r="160" spans="4:103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</row>
    <row r="161" spans="4:103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</row>
    <row r="162" spans="4:103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</row>
    <row r="163" spans="4:103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</row>
    <row r="164" spans="4:103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</row>
    <row r="165" spans="4:103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</row>
    <row r="166" spans="4:103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</row>
    <row r="167" spans="4:103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</row>
    <row r="168" spans="4:103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</row>
    <row r="169" spans="4:103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</row>
    <row r="170" spans="4:103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</row>
    <row r="171" spans="4:103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</row>
    <row r="172" spans="4:103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</row>
    <row r="173" spans="4:103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</row>
    <row r="174" spans="4:103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</row>
    <row r="175" spans="4:103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</row>
    <row r="176" spans="4:103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</row>
    <row r="177" spans="4:103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</row>
    <row r="178" spans="4:103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</row>
    <row r="179" spans="4:103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</row>
    <row r="180" spans="4:103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</row>
    <row r="181" spans="4:103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</row>
    <row r="182" spans="4:103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</row>
    <row r="183" spans="4:103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</row>
    <row r="184" spans="4:103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</row>
    <row r="185" spans="4:103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</row>
    <row r="186" spans="4:103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</row>
    <row r="187" spans="4:103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</row>
    <row r="188" spans="4:103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</row>
    <row r="189" spans="4:103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</row>
    <row r="190" spans="4:103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</row>
    <row r="191" spans="4:103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</row>
    <row r="192" spans="4:103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</row>
    <row r="193" spans="4:103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</row>
    <row r="194" spans="4:103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</row>
    <row r="195" spans="4:103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</row>
    <row r="196" spans="4:103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</row>
    <row r="197" spans="4:103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</row>
    <row r="198" spans="4:103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</row>
    <row r="199" spans="4:103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</row>
    <row r="200" spans="4:103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</row>
    <row r="201" spans="4:103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</row>
    <row r="202" spans="4:103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</row>
    <row r="203" spans="4:103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</row>
    <row r="204" spans="4:103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</row>
    <row r="205" spans="4:103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</row>
    <row r="206" spans="4:103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</row>
    <row r="207" spans="4:103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</row>
    <row r="208" spans="4:103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</row>
    <row r="209" spans="4:103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</row>
    <row r="210" spans="4:103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</row>
    <row r="211" spans="4:103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</row>
    <row r="212" spans="4:103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</row>
    <row r="213" spans="4:103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</row>
    <row r="214" spans="4:103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</row>
    <row r="215" spans="4:103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</row>
    <row r="216" spans="4:103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</row>
    <row r="217" spans="4:103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</row>
    <row r="218" spans="4:103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</row>
    <row r="219" spans="4:103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</row>
    <row r="220" spans="4:103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</row>
    <row r="221" spans="4:103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</row>
    <row r="222" spans="4:103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</row>
    <row r="223" spans="4:103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</row>
    <row r="224" spans="4:103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</row>
    <row r="225" spans="4:103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</row>
    <row r="226" spans="4:103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</row>
    <row r="227" spans="4:103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</row>
    <row r="228" spans="4:103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</row>
    <row r="229" spans="4:103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</row>
    <row r="230" spans="4:103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</row>
    <row r="231" spans="4:103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</row>
    <row r="232" spans="4:103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</row>
    <row r="233" spans="4:103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</row>
    <row r="234" spans="4:103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</row>
    <row r="235" spans="4:103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</row>
    <row r="236" spans="4:103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</row>
    <row r="237" spans="4:103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</row>
    <row r="238" spans="4:103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</row>
    <row r="239" spans="4:103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</row>
    <row r="240" spans="4:103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</row>
    <row r="241" spans="4:103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</row>
    <row r="242" spans="4:103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</row>
    <row r="243" spans="4:103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</row>
    <row r="244" spans="4:103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</row>
    <row r="245" spans="4:103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</row>
    <row r="246" spans="4:103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</row>
    <row r="247" spans="4:103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</row>
    <row r="248" spans="4:103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</row>
    <row r="249" spans="4:103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</row>
    <row r="250" spans="4:103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</row>
    <row r="251" spans="4:103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</row>
    <row r="252" spans="4:103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</row>
    <row r="253" spans="4:103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</row>
    <row r="254" spans="4:103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</row>
    <row r="255" spans="4:103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</row>
    <row r="256" spans="4:103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</row>
    <row r="257" spans="4:103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</row>
    <row r="258" spans="4:103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</row>
    <row r="259" spans="4:103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</row>
    <row r="260" spans="4:103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</row>
    <row r="261" spans="4:103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</row>
    <row r="262" spans="4:103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</row>
    <row r="263" spans="4:103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</row>
    <row r="264" spans="4:103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</row>
    <row r="265" spans="4:103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</row>
    <row r="266" spans="4:103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</row>
    <row r="267" spans="4:103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</row>
    <row r="268" spans="4:103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</row>
    <row r="269" spans="4:103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</row>
    <row r="270" spans="4:103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</row>
    <row r="271" spans="4:103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</row>
    <row r="272" spans="4:103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</row>
    <row r="273" spans="4:103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</row>
    <row r="274" spans="4:103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</row>
    <row r="275" spans="4:103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</row>
    <row r="276" spans="4:103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</row>
    <row r="277" spans="4:103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</row>
    <row r="278" spans="4:103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</row>
    <row r="279" spans="4:103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</row>
    <row r="280" spans="4:103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</row>
    <row r="281" spans="4:103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</row>
    <row r="282" spans="4:103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</row>
    <row r="283" spans="4:103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</row>
    <row r="284" spans="4:103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</row>
    <row r="285" spans="4:103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</row>
    <row r="286" spans="4:103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</row>
    <row r="287" spans="4:103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</row>
    <row r="288" spans="4:103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</row>
    <row r="289" spans="4:103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</row>
    <row r="290" spans="4:103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</row>
    <row r="291" spans="4:103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</row>
    <row r="292" spans="4:103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</row>
    <row r="293" spans="4:103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</row>
    <row r="294" spans="4:103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</row>
    <row r="295" spans="4:103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</row>
    <row r="296" spans="4:103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</row>
    <row r="297" spans="4:103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</row>
    <row r="298" spans="4:103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</row>
    <row r="299" spans="4:103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</row>
    <row r="300" spans="4:103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</row>
    <row r="301" spans="4:103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</row>
    <row r="302" spans="4:103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</row>
    <row r="303" spans="4:103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</row>
    <row r="304" spans="4:103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</row>
    <row r="305" spans="4:103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</row>
    <row r="306" spans="4:103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</row>
    <row r="307" spans="4:103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</row>
    <row r="308" spans="4:103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</row>
    <row r="309" spans="4:103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</row>
    <row r="310" spans="4:103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</row>
    <row r="311" spans="4:103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</row>
    <row r="312" spans="4:103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</row>
    <row r="313" spans="4:103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</row>
    <row r="314" spans="4:103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</row>
    <row r="315" spans="4:103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</row>
    <row r="316" spans="4:103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</row>
    <row r="317" spans="4:103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</row>
    <row r="318" spans="4:103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</row>
    <row r="319" spans="4:103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</row>
    <row r="320" spans="4:103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</row>
    <row r="321" spans="4:103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</row>
    <row r="322" spans="4:103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</row>
    <row r="323" spans="4:103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</row>
    <row r="324" spans="4:103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</row>
    <row r="325" spans="4:103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</row>
    <row r="326" spans="4:103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</row>
    <row r="327" spans="4:103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</row>
    <row r="328" spans="4:103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</row>
    <row r="329" spans="4:103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</row>
    <row r="330" spans="4:103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</row>
    <row r="331" spans="4:103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</row>
    <row r="332" spans="4:103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</row>
    <row r="333" spans="4:103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</row>
    <row r="334" spans="4:103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</row>
    <row r="335" spans="4:103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</row>
    <row r="336" spans="4:103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</row>
    <row r="337" spans="4:103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</row>
    <row r="338" spans="4:103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</row>
    <row r="339" spans="4:103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</row>
    <row r="340" spans="4:103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</row>
    <row r="341" spans="4:103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</row>
    <row r="342" spans="4:103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</row>
    <row r="343" spans="4:103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</row>
    <row r="344" spans="4:103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</row>
    <row r="345" spans="4:103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</row>
    <row r="346" spans="4:103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</row>
    <row r="347" spans="4:103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16"/>
      <c r="CW347" s="16"/>
      <c r="CX347" s="16"/>
      <c r="CY347" s="16"/>
    </row>
    <row r="348" spans="4:103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</row>
    <row r="349" spans="4:103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</row>
    <row r="350" spans="4:103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</row>
    <row r="351" spans="4:103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</row>
    <row r="352" spans="4:103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</row>
    <row r="353" spans="4:103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/>
      <c r="BX353" s="16"/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</row>
    <row r="354" spans="4:103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</row>
    <row r="355" spans="4:103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</row>
    <row r="356" spans="4:103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</row>
    <row r="357" spans="4:103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</row>
    <row r="358" spans="4:103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  <c r="CC358" s="16"/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</row>
    <row r="359" spans="4:103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  <c r="BQ359" s="16"/>
      <c r="BR359" s="16"/>
      <c r="BS359" s="16"/>
      <c r="BT359" s="16"/>
      <c r="BU359" s="16"/>
      <c r="BV359" s="16"/>
      <c r="BW359" s="16"/>
      <c r="BX359" s="16"/>
      <c r="BY359" s="16"/>
      <c r="BZ359" s="16"/>
      <c r="CA359" s="16"/>
      <c r="CB359" s="16"/>
      <c r="CC359" s="16"/>
      <c r="CD359" s="16"/>
      <c r="CE359" s="16"/>
      <c r="CF359" s="16"/>
      <c r="CG359" s="16"/>
      <c r="CH359" s="16"/>
      <c r="CI359" s="16"/>
      <c r="CJ359" s="16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</row>
    <row r="360" spans="4:103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</row>
    <row r="361" spans="4:103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16"/>
      <c r="CC361" s="16"/>
      <c r="CD361" s="16"/>
      <c r="CE361" s="16"/>
      <c r="CF361" s="16"/>
      <c r="CG361" s="16"/>
      <c r="CH361" s="16"/>
      <c r="CI361" s="16"/>
      <c r="CJ361" s="16"/>
      <c r="CK361" s="16"/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16"/>
      <c r="CW361" s="16"/>
      <c r="CX361" s="16"/>
      <c r="CY361" s="16"/>
    </row>
    <row r="362" spans="4:103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  <c r="BR362" s="16"/>
      <c r="BS362" s="16"/>
      <c r="BT362" s="16"/>
      <c r="BU362" s="16"/>
      <c r="BV362" s="16"/>
      <c r="BW362" s="16"/>
      <c r="BX362" s="16"/>
      <c r="BY362" s="16"/>
      <c r="BZ362" s="16"/>
      <c r="CA362" s="16"/>
      <c r="CB362" s="16"/>
      <c r="CC362" s="16"/>
      <c r="CD362" s="16"/>
      <c r="CE362" s="16"/>
      <c r="CF362" s="16"/>
      <c r="CG362" s="16"/>
      <c r="CH362" s="16"/>
      <c r="CI362" s="16"/>
      <c r="CJ362" s="16"/>
      <c r="CK362" s="16"/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16"/>
      <c r="CW362" s="16"/>
      <c r="CX362" s="16"/>
      <c r="CY362" s="16"/>
    </row>
    <row r="363" spans="4:103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</row>
    <row r="364" spans="4:103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</row>
    <row r="365" spans="4:103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  <c r="CD365" s="16"/>
      <c r="CE365" s="16"/>
      <c r="CF365" s="16"/>
      <c r="CG365" s="16"/>
      <c r="CH365" s="16"/>
      <c r="CI365" s="16"/>
      <c r="CJ365" s="16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</row>
    <row r="366" spans="4:103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  <c r="BR366" s="16"/>
      <c r="BS366" s="16"/>
      <c r="BT366" s="16"/>
      <c r="BU366" s="16"/>
      <c r="BV366" s="16"/>
      <c r="BW366" s="16"/>
      <c r="BX366" s="16"/>
      <c r="BY366" s="16"/>
      <c r="BZ366" s="16"/>
      <c r="CA366" s="16"/>
      <c r="CB366" s="16"/>
      <c r="CC366" s="16"/>
      <c r="CD366" s="16"/>
      <c r="CE366" s="16"/>
      <c r="CF366" s="16"/>
      <c r="CG366" s="16"/>
      <c r="CH366" s="16"/>
      <c r="CI366" s="16"/>
      <c r="CJ366" s="16"/>
      <c r="CK366" s="16"/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16"/>
      <c r="CW366" s="16"/>
      <c r="CX366" s="16"/>
      <c r="CY366" s="16"/>
    </row>
    <row r="367" spans="4:103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</row>
    <row r="368" spans="4:103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</row>
    <row r="369" spans="4:103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</row>
    <row r="370" spans="4:103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</row>
    <row r="371" spans="4:103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  <c r="BR371" s="16"/>
      <c r="BS371" s="16"/>
      <c r="BT371" s="16"/>
      <c r="BU371" s="16"/>
      <c r="BV371" s="16"/>
      <c r="BW371" s="16"/>
      <c r="BX371" s="16"/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</row>
    <row r="372" spans="4:103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</row>
    <row r="373" spans="4:103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</row>
    <row r="374" spans="4:103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</row>
    <row r="375" spans="4:103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</row>
    <row r="376" spans="4:103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</row>
    <row r="377" spans="4:103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</row>
    <row r="378" spans="4:103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16"/>
      <c r="CW378" s="16"/>
      <c r="CX378" s="16"/>
      <c r="CY378" s="16"/>
    </row>
    <row r="379" spans="4:103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  <c r="BP379" s="16"/>
      <c r="BQ379" s="16"/>
      <c r="BR379" s="16"/>
      <c r="BS379" s="16"/>
      <c r="BT379" s="16"/>
      <c r="BU379" s="16"/>
      <c r="BV379" s="16"/>
      <c r="BW379" s="16"/>
      <c r="BX379" s="16"/>
      <c r="BY379" s="16"/>
      <c r="BZ379" s="16"/>
      <c r="CA379" s="16"/>
      <c r="CB379" s="16"/>
      <c r="CC379" s="16"/>
      <c r="CD379" s="16"/>
      <c r="CE379" s="16"/>
      <c r="CF379" s="16"/>
      <c r="CG379" s="16"/>
      <c r="CH379" s="16"/>
      <c r="CI379" s="16"/>
      <c r="CJ379" s="16"/>
      <c r="CK379" s="16"/>
      <c r="CL379" s="16"/>
      <c r="CM379" s="16"/>
      <c r="CN379" s="16"/>
      <c r="CO379" s="16"/>
      <c r="CP379" s="16"/>
      <c r="CQ379" s="16"/>
      <c r="CR379" s="16"/>
      <c r="CS379" s="16"/>
      <c r="CT379" s="16"/>
      <c r="CU379" s="16"/>
      <c r="CV379" s="16"/>
      <c r="CW379" s="16"/>
      <c r="CX379" s="16"/>
      <c r="CY379" s="16"/>
    </row>
    <row r="380" spans="4:103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  <c r="BP380" s="16"/>
      <c r="BQ380" s="16"/>
      <c r="BR380" s="16"/>
      <c r="BS380" s="16"/>
      <c r="BT380" s="16"/>
      <c r="BU380" s="16"/>
      <c r="BV380" s="16"/>
      <c r="BW380" s="16"/>
      <c r="BX380" s="16"/>
      <c r="BY380" s="16"/>
      <c r="BZ380" s="16"/>
      <c r="CA380" s="16"/>
      <c r="CB380" s="16"/>
      <c r="CC380" s="16"/>
      <c r="CD380" s="16"/>
      <c r="CE380" s="16"/>
      <c r="CF380" s="16"/>
      <c r="CG380" s="16"/>
      <c r="CH380" s="16"/>
      <c r="CI380" s="16"/>
      <c r="CJ380" s="16"/>
      <c r="CK380" s="16"/>
      <c r="CL380" s="16"/>
      <c r="CM380" s="16"/>
      <c r="CN380" s="16"/>
      <c r="CO380" s="16"/>
      <c r="CP380" s="16"/>
      <c r="CQ380" s="16"/>
      <c r="CR380" s="16"/>
      <c r="CS380" s="16"/>
      <c r="CT380" s="16"/>
      <c r="CU380" s="16"/>
      <c r="CV380" s="16"/>
      <c r="CW380" s="16"/>
      <c r="CX380" s="16"/>
      <c r="CY380" s="16"/>
    </row>
    <row r="381" spans="4:103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  <c r="BP381" s="16"/>
      <c r="BQ381" s="16"/>
      <c r="BR381" s="16"/>
      <c r="BS381" s="16"/>
      <c r="BT381" s="16"/>
      <c r="BU381" s="16"/>
      <c r="BV381" s="16"/>
      <c r="BW381" s="16"/>
      <c r="BX381" s="16"/>
      <c r="BY381" s="16"/>
      <c r="BZ381" s="16"/>
      <c r="CA381" s="16"/>
      <c r="CB381" s="16"/>
      <c r="CC381" s="16"/>
      <c r="CD381" s="16"/>
      <c r="CE381" s="16"/>
      <c r="CF381" s="16"/>
      <c r="CG381" s="16"/>
      <c r="CH381" s="16"/>
      <c r="CI381" s="16"/>
      <c r="CJ381" s="16"/>
      <c r="CK381" s="16"/>
      <c r="CL381" s="16"/>
      <c r="CM381" s="16"/>
      <c r="CN381" s="16"/>
      <c r="CO381" s="16"/>
      <c r="CP381" s="16"/>
      <c r="CQ381" s="16"/>
      <c r="CR381" s="16"/>
      <c r="CS381" s="16"/>
      <c r="CT381" s="16"/>
      <c r="CU381" s="16"/>
      <c r="CV381" s="16"/>
      <c r="CW381" s="16"/>
      <c r="CX381" s="16"/>
      <c r="CY381" s="16"/>
    </row>
    <row r="382" spans="4:103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  <c r="BP382" s="16"/>
      <c r="BQ382" s="16"/>
      <c r="BR382" s="16"/>
      <c r="BS382" s="16"/>
      <c r="BT382" s="16"/>
      <c r="BU382" s="16"/>
      <c r="BV382" s="16"/>
      <c r="BW382" s="16"/>
      <c r="BX382" s="16"/>
      <c r="BY382" s="16"/>
      <c r="BZ382" s="16"/>
      <c r="CA382" s="16"/>
      <c r="CB382" s="16"/>
      <c r="CC382" s="16"/>
      <c r="CD382" s="16"/>
      <c r="CE382" s="16"/>
      <c r="CF382" s="16"/>
      <c r="CG382" s="16"/>
      <c r="CH382" s="16"/>
      <c r="CI382" s="16"/>
      <c r="CJ382" s="16"/>
      <c r="CK382" s="16"/>
      <c r="CL382" s="16"/>
      <c r="CM382" s="16"/>
      <c r="CN382" s="16"/>
      <c r="CO382" s="16"/>
      <c r="CP382" s="16"/>
      <c r="CQ382" s="16"/>
      <c r="CR382" s="16"/>
      <c r="CS382" s="16"/>
      <c r="CT382" s="16"/>
      <c r="CU382" s="16"/>
      <c r="CV382" s="16"/>
      <c r="CW382" s="16"/>
      <c r="CX382" s="16"/>
      <c r="CY382" s="16"/>
    </row>
    <row r="383" spans="4:103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  <c r="BP383" s="16"/>
      <c r="BQ383" s="16"/>
      <c r="BR383" s="16"/>
      <c r="BS383" s="16"/>
      <c r="BT383" s="16"/>
      <c r="BU383" s="16"/>
      <c r="BV383" s="16"/>
      <c r="BW383" s="16"/>
      <c r="BX383" s="16"/>
      <c r="BY383" s="16"/>
      <c r="BZ383" s="16"/>
      <c r="CA383" s="16"/>
      <c r="CB383" s="16"/>
      <c r="CC383" s="16"/>
      <c r="CD383" s="16"/>
      <c r="CE383" s="16"/>
      <c r="CF383" s="16"/>
      <c r="CG383" s="16"/>
      <c r="CH383" s="16"/>
      <c r="CI383" s="16"/>
      <c r="CJ383" s="16"/>
      <c r="CK383" s="16"/>
      <c r="CL383" s="16"/>
      <c r="CM383" s="16"/>
      <c r="CN383" s="16"/>
      <c r="CO383" s="16"/>
      <c r="CP383" s="16"/>
      <c r="CQ383" s="16"/>
      <c r="CR383" s="16"/>
      <c r="CS383" s="16"/>
      <c r="CT383" s="16"/>
      <c r="CU383" s="16"/>
      <c r="CV383" s="16"/>
      <c r="CW383" s="16"/>
      <c r="CX383" s="16"/>
      <c r="CY383" s="16"/>
    </row>
    <row r="384" spans="4:103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  <c r="BP384" s="16"/>
      <c r="BQ384" s="16"/>
      <c r="BR384" s="16"/>
      <c r="BS384" s="16"/>
      <c r="BT384" s="16"/>
      <c r="BU384" s="16"/>
      <c r="BV384" s="16"/>
      <c r="BW384" s="16"/>
      <c r="BX384" s="16"/>
      <c r="BY384" s="16"/>
      <c r="BZ384" s="16"/>
      <c r="CA384" s="16"/>
      <c r="CB384" s="16"/>
      <c r="CC384" s="16"/>
      <c r="CD384" s="16"/>
      <c r="CE384" s="16"/>
      <c r="CF384" s="16"/>
      <c r="CG384" s="16"/>
      <c r="CH384" s="16"/>
      <c r="CI384" s="16"/>
      <c r="CJ384" s="16"/>
      <c r="CK384" s="16"/>
      <c r="CL384" s="16"/>
      <c r="CM384" s="16"/>
      <c r="CN384" s="16"/>
      <c r="CO384" s="16"/>
      <c r="CP384" s="16"/>
      <c r="CQ384" s="16"/>
      <c r="CR384" s="16"/>
      <c r="CS384" s="16"/>
      <c r="CT384" s="16"/>
      <c r="CU384" s="16"/>
      <c r="CV384" s="16"/>
      <c r="CW384" s="16"/>
      <c r="CX384" s="16"/>
      <c r="CY384" s="16"/>
    </row>
    <row r="385" spans="4:103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  <c r="BP385" s="16"/>
      <c r="BQ385" s="16"/>
      <c r="BR385" s="16"/>
      <c r="BS385" s="16"/>
      <c r="BT385" s="16"/>
      <c r="BU385" s="16"/>
      <c r="BV385" s="16"/>
      <c r="BW385" s="16"/>
      <c r="BX385" s="16"/>
      <c r="BY385" s="16"/>
      <c r="BZ385" s="16"/>
      <c r="CA385" s="16"/>
      <c r="CB385" s="16"/>
      <c r="CC385" s="16"/>
      <c r="CD385" s="16"/>
      <c r="CE385" s="16"/>
      <c r="CF385" s="16"/>
      <c r="CG385" s="16"/>
      <c r="CH385" s="16"/>
      <c r="CI385" s="16"/>
      <c r="CJ385" s="16"/>
      <c r="CK385" s="16"/>
      <c r="CL385" s="16"/>
      <c r="CM385" s="16"/>
      <c r="CN385" s="16"/>
      <c r="CO385" s="16"/>
      <c r="CP385" s="16"/>
      <c r="CQ385" s="16"/>
      <c r="CR385" s="16"/>
      <c r="CS385" s="16"/>
      <c r="CT385" s="16"/>
      <c r="CU385" s="16"/>
      <c r="CV385" s="16"/>
      <c r="CW385" s="16"/>
      <c r="CX385" s="16"/>
      <c r="CY385" s="16"/>
    </row>
    <row r="386" spans="4:103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  <c r="BP386" s="16"/>
      <c r="BQ386" s="16"/>
      <c r="BR386" s="16"/>
      <c r="BS386" s="16"/>
      <c r="BT386" s="16"/>
      <c r="BU386" s="16"/>
      <c r="BV386" s="16"/>
      <c r="BW386" s="16"/>
      <c r="BX386" s="16"/>
      <c r="BY386" s="16"/>
      <c r="BZ386" s="16"/>
      <c r="CA386" s="16"/>
      <c r="CB386" s="16"/>
      <c r="CC386" s="16"/>
      <c r="CD386" s="16"/>
      <c r="CE386" s="16"/>
      <c r="CF386" s="16"/>
      <c r="CG386" s="16"/>
      <c r="CH386" s="16"/>
      <c r="CI386" s="16"/>
      <c r="CJ386" s="16"/>
      <c r="CK386" s="16"/>
      <c r="CL386" s="16"/>
      <c r="CM386" s="16"/>
      <c r="CN386" s="16"/>
      <c r="CO386" s="16"/>
      <c r="CP386" s="16"/>
      <c r="CQ386" s="16"/>
      <c r="CR386" s="16"/>
      <c r="CS386" s="16"/>
      <c r="CT386" s="16"/>
      <c r="CU386" s="16"/>
      <c r="CV386" s="16"/>
      <c r="CW386" s="16"/>
      <c r="CX386" s="16"/>
      <c r="CY386" s="16"/>
    </row>
    <row r="387" spans="4:103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  <c r="BP387" s="16"/>
      <c r="BQ387" s="16"/>
      <c r="BR387" s="16"/>
      <c r="BS387" s="16"/>
      <c r="BT387" s="16"/>
      <c r="BU387" s="16"/>
      <c r="BV387" s="16"/>
      <c r="BW387" s="16"/>
      <c r="BX387" s="16"/>
      <c r="BY387" s="16"/>
      <c r="BZ387" s="16"/>
      <c r="CA387" s="16"/>
      <c r="CB387" s="16"/>
      <c r="CC387" s="16"/>
      <c r="CD387" s="16"/>
      <c r="CE387" s="16"/>
      <c r="CF387" s="16"/>
      <c r="CG387" s="16"/>
      <c r="CH387" s="16"/>
      <c r="CI387" s="16"/>
      <c r="CJ387" s="16"/>
      <c r="CK387" s="16"/>
      <c r="CL387" s="16"/>
      <c r="CM387" s="16"/>
      <c r="CN387" s="16"/>
      <c r="CO387" s="16"/>
      <c r="CP387" s="16"/>
      <c r="CQ387" s="16"/>
      <c r="CR387" s="16"/>
      <c r="CS387" s="16"/>
      <c r="CT387" s="16"/>
      <c r="CU387" s="16"/>
      <c r="CV387" s="16"/>
      <c r="CW387" s="16"/>
      <c r="CX387" s="16"/>
      <c r="CY387" s="16"/>
    </row>
    <row r="388" spans="4:103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  <c r="CA388" s="16"/>
      <c r="CB388" s="16"/>
      <c r="CC388" s="16"/>
      <c r="CD388" s="16"/>
      <c r="CE388" s="16"/>
      <c r="CF388" s="16"/>
      <c r="CG388" s="16"/>
      <c r="CH388" s="16"/>
      <c r="CI388" s="16"/>
      <c r="CJ388" s="16"/>
      <c r="CK388" s="16"/>
      <c r="CL388" s="16"/>
      <c r="CM388" s="16"/>
      <c r="CN388" s="16"/>
      <c r="CO388" s="16"/>
      <c r="CP388" s="16"/>
      <c r="CQ388" s="16"/>
      <c r="CR388" s="16"/>
      <c r="CS388" s="16"/>
      <c r="CT388" s="16"/>
      <c r="CU388" s="16"/>
      <c r="CV388" s="16"/>
      <c r="CW388" s="16"/>
      <c r="CX388" s="16"/>
      <c r="CY388" s="16"/>
    </row>
    <row r="389" spans="4:103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16"/>
      <c r="CJ389" s="16"/>
      <c r="CK389" s="16"/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16"/>
      <c r="CW389" s="16"/>
      <c r="CX389" s="16"/>
      <c r="CY389" s="16"/>
    </row>
    <row r="390" spans="4:103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  <c r="BP390" s="16"/>
      <c r="BQ390" s="16"/>
      <c r="BR390" s="16"/>
      <c r="BS390" s="16"/>
      <c r="BT390" s="16"/>
      <c r="BU390" s="16"/>
      <c r="BV390" s="16"/>
      <c r="BW390" s="16"/>
      <c r="BX390" s="16"/>
      <c r="BY390" s="16"/>
      <c r="BZ390" s="16"/>
      <c r="CA390" s="16"/>
      <c r="CB390" s="16"/>
      <c r="CC390" s="16"/>
      <c r="CD390" s="16"/>
      <c r="CE390" s="16"/>
      <c r="CF390" s="16"/>
      <c r="CG390" s="16"/>
      <c r="CH390" s="16"/>
      <c r="CI390" s="16"/>
      <c r="CJ390" s="16"/>
      <c r="CK390" s="16"/>
      <c r="CL390" s="16"/>
      <c r="CM390" s="16"/>
      <c r="CN390" s="16"/>
      <c r="CO390" s="16"/>
      <c r="CP390" s="16"/>
      <c r="CQ390" s="16"/>
      <c r="CR390" s="16"/>
      <c r="CS390" s="16"/>
      <c r="CT390" s="16"/>
      <c r="CU390" s="16"/>
      <c r="CV390" s="16"/>
      <c r="CW390" s="16"/>
      <c r="CX390" s="16"/>
      <c r="CY390" s="16"/>
    </row>
    <row r="391" spans="4:103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  <c r="BQ391" s="16"/>
      <c r="BR391" s="16"/>
      <c r="BS391" s="16"/>
      <c r="BT391" s="16"/>
      <c r="BU391" s="16"/>
      <c r="BV391" s="16"/>
      <c r="BW391" s="16"/>
      <c r="BX391" s="16"/>
      <c r="BY391" s="16"/>
      <c r="BZ391" s="16"/>
      <c r="CA391" s="16"/>
      <c r="CB391" s="16"/>
      <c r="CC391" s="16"/>
      <c r="CD391" s="16"/>
      <c r="CE391" s="16"/>
      <c r="CF391" s="16"/>
      <c r="CG391" s="16"/>
      <c r="CH391" s="16"/>
      <c r="CI391" s="16"/>
      <c r="CJ391" s="16"/>
      <c r="CK391" s="16"/>
      <c r="CL391" s="16"/>
      <c r="CM391" s="16"/>
      <c r="CN391" s="16"/>
      <c r="CO391" s="16"/>
      <c r="CP391" s="16"/>
      <c r="CQ391" s="16"/>
      <c r="CR391" s="16"/>
      <c r="CS391" s="16"/>
      <c r="CT391" s="16"/>
      <c r="CU391" s="16"/>
      <c r="CV391" s="16"/>
      <c r="CW391" s="16"/>
      <c r="CX391" s="16"/>
      <c r="CY391" s="16"/>
    </row>
    <row r="392" spans="4:103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  <c r="BP392" s="16"/>
      <c r="BQ392" s="16"/>
      <c r="BR392" s="16"/>
      <c r="BS392" s="16"/>
      <c r="BT392" s="16"/>
      <c r="BU392" s="16"/>
      <c r="BV392" s="16"/>
      <c r="BW392" s="16"/>
      <c r="BX392" s="16"/>
      <c r="BY392" s="16"/>
      <c r="BZ392" s="16"/>
      <c r="CA392" s="16"/>
      <c r="CB392" s="16"/>
      <c r="CC392" s="16"/>
      <c r="CD392" s="16"/>
      <c r="CE392" s="16"/>
      <c r="CF392" s="16"/>
      <c r="CG392" s="16"/>
      <c r="CH392" s="16"/>
      <c r="CI392" s="16"/>
      <c r="CJ392" s="16"/>
      <c r="CK392" s="16"/>
      <c r="CL392" s="16"/>
      <c r="CM392" s="16"/>
      <c r="CN392" s="16"/>
      <c r="CO392" s="16"/>
      <c r="CP392" s="16"/>
      <c r="CQ392" s="16"/>
      <c r="CR392" s="16"/>
      <c r="CS392" s="16"/>
      <c r="CT392" s="16"/>
      <c r="CU392" s="16"/>
      <c r="CV392" s="16"/>
      <c r="CW392" s="16"/>
      <c r="CX392" s="16"/>
      <c r="CY392" s="16"/>
    </row>
    <row r="393" spans="4:103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  <c r="BP393" s="16"/>
      <c r="BQ393" s="16"/>
      <c r="BR393" s="16"/>
      <c r="BS393" s="16"/>
      <c r="BT393" s="16"/>
      <c r="BU393" s="16"/>
      <c r="BV393" s="16"/>
      <c r="BW393" s="16"/>
      <c r="BX393" s="16"/>
      <c r="BY393" s="16"/>
      <c r="BZ393" s="16"/>
      <c r="CA393" s="16"/>
      <c r="CB393" s="16"/>
      <c r="CC393" s="16"/>
      <c r="CD393" s="16"/>
      <c r="CE393" s="16"/>
      <c r="CF393" s="16"/>
      <c r="CG393" s="16"/>
      <c r="CH393" s="16"/>
      <c r="CI393" s="16"/>
      <c r="CJ393" s="16"/>
      <c r="CK393" s="16"/>
      <c r="CL393" s="16"/>
      <c r="CM393" s="16"/>
      <c r="CN393" s="16"/>
      <c r="CO393" s="16"/>
      <c r="CP393" s="16"/>
      <c r="CQ393" s="16"/>
      <c r="CR393" s="16"/>
      <c r="CS393" s="16"/>
      <c r="CT393" s="16"/>
      <c r="CU393" s="16"/>
      <c r="CV393" s="16"/>
      <c r="CW393" s="16"/>
      <c r="CX393" s="16"/>
      <c r="CY393" s="16"/>
    </row>
    <row r="394" spans="4:103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6"/>
      <c r="CC394" s="16"/>
      <c r="CD394" s="16"/>
      <c r="CE394" s="16"/>
      <c r="CF394" s="16"/>
      <c r="CG394" s="16"/>
      <c r="CH394" s="16"/>
      <c r="CI394" s="16"/>
      <c r="CJ394" s="16"/>
      <c r="CK394" s="16"/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16"/>
      <c r="CW394" s="16"/>
      <c r="CX394" s="16"/>
      <c r="CY394" s="16"/>
    </row>
    <row r="395" spans="4:103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  <c r="BQ395" s="16"/>
      <c r="BR395" s="16"/>
      <c r="BS395" s="16"/>
      <c r="BT395" s="16"/>
      <c r="BU395" s="16"/>
      <c r="BV395" s="16"/>
      <c r="BW395" s="16"/>
      <c r="BX395" s="16"/>
      <c r="BY395" s="16"/>
      <c r="BZ395" s="16"/>
      <c r="CA395" s="16"/>
      <c r="CB395" s="16"/>
      <c r="CC395" s="16"/>
      <c r="CD395" s="16"/>
      <c r="CE395" s="16"/>
      <c r="CF395" s="16"/>
      <c r="CG395" s="16"/>
      <c r="CH395" s="16"/>
      <c r="CI395" s="16"/>
      <c r="CJ395" s="16"/>
      <c r="CK395" s="16"/>
      <c r="CL395" s="16"/>
      <c r="CM395" s="16"/>
      <c r="CN395" s="16"/>
      <c r="CO395" s="16"/>
      <c r="CP395" s="16"/>
      <c r="CQ395" s="16"/>
      <c r="CR395" s="16"/>
      <c r="CS395" s="16"/>
      <c r="CT395" s="16"/>
      <c r="CU395" s="16"/>
      <c r="CV395" s="16"/>
      <c r="CW395" s="16"/>
      <c r="CX395" s="16"/>
      <c r="CY395" s="16"/>
    </row>
    <row r="396" spans="4:103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  <c r="CA396" s="16"/>
      <c r="CB396" s="16"/>
      <c r="CC396" s="16"/>
      <c r="CD396" s="16"/>
      <c r="CE396" s="16"/>
      <c r="CF396" s="16"/>
      <c r="CG396" s="16"/>
      <c r="CH396" s="16"/>
      <c r="CI396" s="16"/>
      <c r="CJ396" s="16"/>
      <c r="CK396" s="16"/>
      <c r="CL396" s="16"/>
      <c r="CM396" s="16"/>
      <c r="CN396" s="16"/>
      <c r="CO396" s="16"/>
      <c r="CP396" s="16"/>
      <c r="CQ396" s="16"/>
      <c r="CR396" s="16"/>
      <c r="CS396" s="16"/>
      <c r="CT396" s="16"/>
      <c r="CU396" s="16"/>
      <c r="CV396" s="16"/>
      <c r="CW396" s="16"/>
      <c r="CX396" s="16"/>
      <c r="CY396" s="16"/>
    </row>
    <row r="397" spans="4:103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6"/>
      <c r="CC397" s="16"/>
      <c r="CD397" s="16"/>
      <c r="CE397" s="16"/>
      <c r="CF397" s="16"/>
      <c r="CG397" s="16"/>
      <c r="CH397" s="16"/>
      <c r="CI397" s="16"/>
      <c r="CJ397" s="16"/>
      <c r="CK397" s="16"/>
      <c r="CL397" s="16"/>
      <c r="CM397" s="16"/>
      <c r="CN397" s="16"/>
      <c r="CO397" s="16"/>
      <c r="CP397" s="16"/>
      <c r="CQ397" s="16"/>
      <c r="CR397" s="16"/>
      <c r="CS397" s="16"/>
      <c r="CT397" s="16"/>
      <c r="CU397" s="16"/>
      <c r="CV397" s="16"/>
      <c r="CW397" s="16"/>
      <c r="CX397" s="16"/>
      <c r="CY397" s="16"/>
    </row>
    <row r="398" spans="4:103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  <c r="BP398" s="16"/>
      <c r="BQ398" s="16"/>
      <c r="BR398" s="16"/>
      <c r="BS398" s="16"/>
      <c r="BT398" s="16"/>
      <c r="BU398" s="16"/>
      <c r="BV398" s="16"/>
      <c r="BW398" s="16"/>
      <c r="BX398" s="16"/>
      <c r="BY398" s="16"/>
      <c r="BZ398" s="16"/>
      <c r="CA398" s="16"/>
      <c r="CB398" s="16"/>
      <c r="CC398" s="16"/>
      <c r="CD398" s="16"/>
      <c r="CE398" s="16"/>
      <c r="CF398" s="16"/>
      <c r="CG398" s="16"/>
      <c r="CH398" s="16"/>
      <c r="CI398" s="16"/>
      <c r="CJ398" s="16"/>
      <c r="CK398" s="16"/>
      <c r="CL398" s="16"/>
      <c r="CM398" s="16"/>
      <c r="CN398" s="16"/>
      <c r="CO398" s="16"/>
      <c r="CP398" s="16"/>
      <c r="CQ398" s="16"/>
      <c r="CR398" s="16"/>
      <c r="CS398" s="16"/>
      <c r="CT398" s="16"/>
      <c r="CU398" s="16"/>
      <c r="CV398" s="16"/>
      <c r="CW398" s="16"/>
      <c r="CX398" s="16"/>
      <c r="CY398" s="16"/>
    </row>
    <row r="399" spans="4:103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  <c r="BQ399" s="16"/>
      <c r="BR399" s="16"/>
      <c r="BS399" s="16"/>
      <c r="BT399" s="16"/>
      <c r="BU399" s="16"/>
      <c r="BV399" s="16"/>
      <c r="BW399" s="16"/>
      <c r="BX399" s="16"/>
      <c r="BY399" s="16"/>
      <c r="BZ399" s="16"/>
      <c r="CA399" s="16"/>
      <c r="CB399" s="16"/>
      <c r="CC399" s="16"/>
      <c r="CD399" s="16"/>
      <c r="CE399" s="16"/>
      <c r="CF399" s="16"/>
      <c r="CG399" s="16"/>
      <c r="CH399" s="16"/>
      <c r="CI399" s="16"/>
      <c r="CJ399" s="16"/>
      <c r="CK399" s="16"/>
      <c r="CL399" s="16"/>
      <c r="CM399" s="16"/>
      <c r="CN399" s="16"/>
      <c r="CO399" s="16"/>
      <c r="CP399" s="16"/>
      <c r="CQ399" s="16"/>
      <c r="CR399" s="16"/>
      <c r="CS399" s="16"/>
      <c r="CT399" s="16"/>
      <c r="CU399" s="16"/>
      <c r="CV399" s="16"/>
      <c r="CW399" s="16"/>
      <c r="CX399" s="16"/>
      <c r="CY399" s="16"/>
    </row>
    <row r="400" spans="4:103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/>
      <c r="BX400" s="16"/>
      <c r="BY400" s="16"/>
      <c r="BZ400" s="16"/>
      <c r="CA400" s="16"/>
      <c r="CB400" s="16"/>
      <c r="CC400" s="16"/>
      <c r="CD400" s="16"/>
      <c r="CE400" s="16"/>
      <c r="CF400" s="16"/>
      <c r="CG400" s="16"/>
      <c r="CH400" s="16"/>
      <c r="CI400" s="16"/>
      <c r="CJ400" s="16"/>
      <c r="CK400" s="16"/>
      <c r="CL400" s="16"/>
      <c r="CM400" s="16"/>
      <c r="CN400" s="16"/>
      <c r="CO400" s="16"/>
      <c r="CP400" s="16"/>
      <c r="CQ400" s="16"/>
      <c r="CR400" s="16"/>
      <c r="CS400" s="16"/>
      <c r="CT400" s="16"/>
      <c r="CU400" s="16"/>
      <c r="CV400" s="16"/>
      <c r="CW400" s="16"/>
      <c r="CX400" s="16"/>
      <c r="CY400" s="16"/>
    </row>
    <row r="401" spans="4:103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  <c r="BP401" s="16"/>
      <c r="BQ401" s="16"/>
      <c r="BR401" s="16"/>
      <c r="BS401" s="16"/>
      <c r="BT401" s="16"/>
      <c r="BU401" s="16"/>
      <c r="BV401" s="16"/>
      <c r="BW401" s="16"/>
      <c r="BX401" s="16"/>
      <c r="BY401" s="16"/>
      <c r="BZ401" s="16"/>
      <c r="CA401" s="16"/>
      <c r="CB401" s="16"/>
      <c r="CC401" s="16"/>
      <c r="CD401" s="16"/>
      <c r="CE401" s="16"/>
      <c r="CF401" s="16"/>
      <c r="CG401" s="16"/>
      <c r="CH401" s="16"/>
      <c r="CI401" s="16"/>
      <c r="CJ401" s="16"/>
      <c r="CK401" s="16"/>
      <c r="CL401" s="16"/>
      <c r="CM401" s="16"/>
      <c r="CN401" s="16"/>
      <c r="CO401" s="16"/>
      <c r="CP401" s="16"/>
      <c r="CQ401" s="16"/>
      <c r="CR401" s="16"/>
      <c r="CS401" s="16"/>
      <c r="CT401" s="16"/>
      <c r="CU401" s="16"/>
      <c r="CV401" s="16"/>
      <c r="CW401" s="16"/>
      <c r="CX401" s="16"/>
      <c r="CY401" s="16"/>
    </row>
    <row r="402" spans="4:103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  <c r="BP402" s="16"/>
      <c r="BQ402" s="16"/>
      <c r="BR402" s="16"/>
      <c r="BS402" s="16"/>
      <c r="BT402" s="16"/>
      <c r="BU402" s="16"/>
      <c r="BV402" s="16"/>
      <c r="BW402" s="16"/>
      <c r="BX402" s="16"/>
      <c r="BY402" s="16"/>
      <c r="BZ402" s="16"/>
      <c r="CA402" s="16"/>
      <c r="CB402" s="16"/>
      <c r="CC402" s="16"/>
      <c r="CD402" s="16"/>
      <c r="CE402" s="16"/>
      <c r="CF402" s="16"/>
      <c r="CG402" s="16"/>
      <c r="CH402" s="16"/>
      <c r="CI402" s="16"/>
      <c r="CJ402" s="16"/>
      <c r="CK402" s="16"/>
      <c r="CL402" s="16"/>
      <c r="CM402" s="16"/>
      <c r="CN402" s="16"/>
      <c r="CO402" s="16"/>
      <c r="CP402" s="16"/>
      <c r="CQ402" s="16"/>
      <c r="CR402" s="16"/>
      <c r="CS402" s="16"/>
      <c r="CT402" s="16"/>
      <c r="CU402" s="16"/>
      <c r="CV402" s="16"/>
      <c r="CW402" s="16"/>
      <c r="CX402" s="16"/>
      <c r="CY402" s="16"/>
    </row>
    <row r="403" spans="4:103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6"/>
      <c r="CC403" s="16"/>
      <c r="CD403" s="16"/>
      <c r="CE403" s="16"/>
      <c r="CF403" s="16"/>
      <c r="CG403" s="16"/>
      <c r="CH403" s="16"/>
      <c r="CI403" s="16"/>
      <c r="CJ403" s="16"/>
      <c r="CK403" s="16"/>
      <c r="CL403" s="16"/>
      <c r="CM403" s="16"/>
      <c r="CN403" s="16"/>
      <c r="CO403" s="16"/>
      <c r="CP403" s="16"/>
      <c r="CQ403" s="16"/>
      <c r="CR403" s="16"/>
      <c r="CS403" s="16"/>
      <c r="CT403" s="16"/>
      <c r="CU403" s="16"/>
      <c r="CV403" s="16"/>
      <c r="CW403" s="16"/>
      <c r="CX403" s="16"/>
      <c r="CY403" s="16"/>
    </row>
    <row r="404" spans="4:103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</row>
    <row r="405" spans="4:103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  <c r="CA405" s="16"/>
      <c r="CB405" s="16"/>
      <c r="CC405" s="16"/>
      <c r="CD405" s="16"/>
      <c r="CE405" s="16"/>
      <c r="CF405" s="16"/>
      <c r="CG405" s="16"/>
      <c r="CH405" s="16"/>
      <c r="CI405" s="16"/>
      <c r="CJ405" s="16"/>
      <c r="CK405" s="16"/>
      <c r="CL405" s="16"/>
      <c r="CM405" s="16"/>
      <c r="CN405" s="16"/>
      <c r="CO405" s="16"/>
      <c r="CP405" s="16"/>
      <c r="CQ405" s="16"/>
      <c r="CR405" s="16"/>
      <c r="CS405" s="16"/>
      <c r="CT405" s="16"/>
      <c r="CU405" s="16"/>
      <c r="CV405" s="16"/>
      <c r="CW405" s="16"/>
      <c r="CX405" s="16"/>
      <c r="CY405" s="16"/>
    </row>
    <row r="406" spans="4:103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  <c r="CC406" s="16"/>
      <c r="CD406" s="16"/>
      <c r="CE406" s="16"/>
      <c r="CF406" s="16"/>
      <c r="CG406" s="16"/>
      <c r="CH406" s="16"/>
      <c r="CI406" s="16"/>
      <c r="CJ406" s="16"/>
      <c r="CK406" s="16"/>
      <c r="CL406" s="16"/>
      <c r="CM406" s="16"/>
      <c r="CN406" s="16"/>
      <c r="CO406" s="16"/>
      <c r="CP406" s="16"/>
      <c r="CQ406" s="16"/>
      <c r="CR406" s="16"/>
      <c r="CS406" s="16"/>
      <c r="CT406" s="16"/>
      <c r="CU406" s="16"/>
      <c r="CV406" s="16"/>
      <c r="CW406" s="16"/>
      <c r="CX406" s="16"/>
      <c r="CY406" s="16"/>
    </row>
    <row r="407" spans="4:103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16"/>
      <c r="CW407" s="16"/>
      <c r="CX407" s="16"/>
      <c r="CY407" s="16"/>
    </row>
    <row r="408" spans="4:103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  <c r="BP408" s="16"/>
      <c r="BQ408" s="16"/>
      <c r="BR408" s="16"/>
      <c r="BS408" s="16"/>
      <c r="BT408" s="16"/>
      <c r="BU408" s="16"/>
      <c r="BV408" s="16"/>
      <c r="BW408" s="16"/>
      <c r="BX408" s="16"/>
      <c r="BY408" s="16"/>
      <c r="BZ408" s="16"/>
      <c r="CA408" s="16"/>
      <c r="CB408" s="16"/>
      <c r="CC408" s="16"/>
      <c r="CD408" s="16"/>
      <c r="CE408" s="16"/>
      <c r="CF408" s="16"/>
      <c r="CG408" s="16"/>
      <c r="CH408" s="16"/>
      <c r="CI408" s="16"/>
      <c r="CJ408" s="16"/>
      <c r="CK408" s="16"/>
      <c r="CL408" s="16"/>
      <c r="CM408" s="16"/>
      <c r="CN408" s="16"/>
      <c r="CO408" s="16"/>
      <c r="CP408" s="16"/>
      <c r="CQ408" s="16"/>
      <c r="CR408" s="16"/>
      <c r="CS408" s="16"/>
      <c r="CT408" s="16"/>
      <c r="CU408" s="16"/>
      <c r="CV408" s="16"/>
      <c r="CW408" s="16"/>
      <c r="CX408" s="16"/>
      <c r="CY408" s="16"/>
    </row>
    <row r="409" spans="4:103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  <c r="BP409" s="16"/>
      <c r="BQ409" s="16"/>
      <c r="BR409" s="16"/>
      <c r="BS409" s="16"/>
      <c r="BT409" s="16"/>
      <c r="BU409" s="16"/>
      <c r="BV409" s="16"/>
      <c r="BW409" s="16"/>
      <c r="BX409" s="16"/>
      <c r="BY409" s="16"/>
      <c r="BZ409" s="16"/>
      <c r="CA409" s="16"/>
      <c r="CB409" s="16"/>
      <c r="CC409" s="16"/>
      <c r="CD409" s="16"/>
      <c r="CE409" s="16"/>
      <c r="CF409" s="16"/>
      <c r="CG409" s="16"/>
      <c r="CH409" s="16"/>
      <c r="CI409" s="16"/>
      <c r="CJ409" s="16"/>
      <c r="CK409" s="16"/>
      <c r="CL409" s="16"/>
      <c r="CM409" s="16"/>
      <c r="CN409" s="16"/>
      <c r="CO409" s="16"/>
      <c r="CP409" s="16"/>
      <c r="CQ409" s="16"/>
      <c r="CR409" s="16"/>
      <c r="CS409" s="16"/>
      <c r="CT409" s="16"/>
      <c r="CU409" s="16"/>
      <c r="CV409" s="16"/>
      <c r="CW409" s="16"/>
      <c r="CX409" s="16"/>
      <c r="CY409" s="16"/>
    </row>
    <row r="410" spans="4:103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  <c r="BP410" s="16"/>
      <c r="BQ410" s="16"/>
      <c r="BR410" s="16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  <c r="CC410" s="16"/>
      <c r="CD410" s="16"/>
      <c r="CE410" s="16"/>
      <c r="CF410" s="16"/>
      <c r="CG410" s="16"/>
      <c r="CH410" s="16"/>
      <c r="CI410" s="16"/>
      <c r="CJ410" s="16"/>
      <c r="CK410" s="16"/>
      <c r="CL410" s="16"/>
      <c r="CM410" s="16"/>
      <c r="CN410" s="16"/>
      <c r="CO410" s="16"/>
      <c r="CP410" s="16"/>
      <c r="CQ410" s="16"/>
      <c r="CR410" s="16"/>
      <c r="CS410" s="16"/>
      <c r="CT410" s="16"/>
      <c r="CU410" s="16"/>
      <c r="CV410" s="16"/>
      <c r="CW410" s="16"/>
      <c r="CX410" s="16"/>
      <c r="CY410" s="16"/>
    </row>
    <row r="411" spans="4:103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  <c r="BP411" s="16"/>
      <c r="BQ411" s="16"/>
      <c r="BR411" s="16"/>
      <c r="BS411" s="16"/>
      <c r="BT411" s="16"/>
      <c r="BU411" s="16"/>
      <c r="BV411" s="16"/>
      <c r="BW411" s="16"/>
      <c r="BX411" s="16"/>
      <c r="BY411" s="16"/>
      <c r="BZ411" s="16"/>
      <c r="CA411" s="16"/>
      <c r="CB411" s="16"/>
      <c r="CC411" s="16"/>
      <c r="CD411" s="16"/>
      <c r="CE411" s="16"/>
      <c r="CF411" s="16"/>
      <c r="CG411" s="16"/>
      <c r="CH411" s="16"/>
      <c r="CI411" s="16"/>
      <c r="CJ411" s="16"/>
      <c r="CK411" s="16"/>
      <c r="CL411" s="16"/>
      <c r="CM411" s="16"/>
      <c r="CN411" s="16"/>
      <c r="CO411" s="16"/>
      <c r="CP411" s="16"/>
      <c r="CQ411" s="16"/>
      <c r="CR411" s="16"/>
      <c r="CS411" s="16"/>
      <c r="CT411" s="16"/>
      <c r="CU411" s="16"/>
      <c r="CV411" s="16"/>
      <c r="CW411" s="16"/>
      <c r="CX411" s="16"/>
      <c r="CY411" s="16"/>
    </row>
    <row r="412" spans="4:103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  <c r="CC412" s="16"/>
      <c r="CD412" s="16"/>
      <c r="CE412" s="16"/>
      <c r="CF412" s="16"/>
      <c r="CG412" s="16"/>
      <c r="CH412" s="16"/>
      <c r="CI412" s="16"/>
      <c r="CJ412" s="16"/>
      <c r="CK412" s="16"/>
      <c r="CL412" s="16"/>
      <c r="CM412" s="16"/>
      <c r="CN412" s="16"/>
      <c r="CO412" s="16"/>
      <c r="CP412" s="16"/>
      <c r="CQ412" s="16"/>
      <c r="CR412" s="16"/>
      <c r="CS412" s="16"/>
      <c r="CT412" s="16"/>
      <c r="CU412" s="16"/>
      <c r="CV412" s="16"/>
      <c r="CW412" s="16"/>
      <c r="CX412" s="16"/>
      <c r="CY412" s="16"/>
    </row>
    <row r="413" spans="4:103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  <c r="BP413" s="16"/>
      <c r="BQ413" s="16"/>
      <c r="BR413" s="16"/>
      <c r="BS413" s="16"/>
      <c r="BT413" s="16"/>
      <c r="BU413" s="16"/>
      <c r="BV413" s="16"/>
      <c r="BW413" s="16"/>
      <c r="BX413" s="16"/>
      <c r="BY413" s="16"/>
      <c r="BZ413" s="16"/>
      <c r="CA413" s="16"/>
      <c r="CB413" s="16"/>
      <c r="CC413" s="16"/>
      <c r="CD413" s="16"/>
      <c r="CE413" s="16"/>
      <c r="CF413" s="16"/>
      <c r="CG413" s="16"/>
      <c r="CH413" s="16"/>
      <c r="CI413" s="16"/>
      <c r="CJ413" s="16"/>
      <c r="CK413" s="16"/>
      <c r="CL413" s="16"/>
      <c r="CM413" s="16"/>
      <c r="CN413" s="16"/>
      <c r="CO413" s="16"/>
      <c r="CP413" s="16"/>
      <c r="CQ413" s="16"/>
      <c r="CR413" s="16"/>
      <c r="CS413" s="16"/>
      <c r="CT413" s="16"/>
      <c r="CU413" s="16"/>
      <c r="CV413" s="16"/>
      <c r="CW413" s="16"/>
      <c r="CX413" s="16"/>
      <c r="CY413" s="16"/>
    </row>
    <row r="414" spans="4:103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6"/>
      <c r="CC414" s="16"/>
      <c r="CD414" s="16"/>
      <c r="CE414" s="16"/>
      <c r="CF414" s="16"/>
      <c r="CG414" s="16"/>
      <c r="CH414" s="16"/>
      <c r="CI414" s="16"/>
      <c r="CJ414" s="16"/>
      <c r="CK414" s="16"/>
      <c r="CL414" s="16"/>
      <c r="CM414" s="16"/>
      <c r="CN414" s="16"/>
      <c r="CO414" s="16"/>
      <c r="CP414" s="16"/>
      <c r="CQ414" s="16"/>
      <c r="CR414" s="16"/>
      <c r="CS414" s="16"/>
      <c r="CT414" s="16"/>
      <c r="CU414" s="16"/>
      <c r="CV414" s="16"/>
      <c r="CW414" s="16"/>
      <c r="CX414" s="16"/>
      <c r="CY414" s="16"/>
    </row>
    <row r="415" spans="4:103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6"/>
      <c r="CC415" s="16"/>
      <c r="CD415" s="16"/>
      <c r="CE415" s="16"/>
      <c r="CF415" s="16"/>
      <c r="CG415" s="16"/>
      <c r="CH415" s="16"/>
      <c r="CI415" s="16"/>
      <c r="CJ415" s="16"/>
      <c r="CK415" s="16"/>
      <c r="CL415" s="16"/>
      <c r="CM415" s="16"/>
      <c r="CN415" s="16"/>
      <c r="CO415" s="16"/>
      <c r="CP415" s="16"/>
      <c r="CQ415" s="16"/>
      <c r="CR415" s="16"/>
      <c r="CS415" s="16"/>
      <c r="CT415" s="16"/>
      <c r="CU415" s="16"/>
      <c r="CV415" s="16"/>
      <c r="CW415" s="16"/>
      <c r="CX415" s="16"/>
      <c r="CY415" s="16"/>
    </row>
    <row r="416" spans="4:103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  <c r="BP416" s="16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  <c r="CC416" s="16"/>
      <c r="CD416" s="16"/>
      <c r="CE416" s="16"/>
      <c r="CF416" s="16"/>
      <c r="CG416" s="16"/>
      <c r="CH416" s="16"/>
      <c r="CI416" s="16"/>
      <c r="CJ416" s="16"/>
      <c r="CK416" s="16"/>
      <c r="CL416" s="16"/>
      <c r="CM416" s="16"/>
      <c r="CN416" s="16"/>
      <c r="CO416" s="16"/>
      <c r="CP416" s="16"/>
      <c r="CQ416" s="16"/>
      <c r="CR416" s="16"/>
      <c r="CS416" s="16"/>
      <c r="CT416" s="16"/>
      <c r="CU416" s="16"/>
      <c r="CV416" s="16"/>
      <c r="CW416" s="16"/>
      <c r="CX416" s="16"/>
      <c r="CY416" s="16"/>
    </row>
    <row r="417" spans="4:103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/>
      <c r="BX417" s="16"/>
      <c r="BY417" s="16"/>
      <c r="BZ417" s="16"/>
      <c r="CA417" s="16"/>
      <c r="CB417" s="16"/>
      <c r="CC417" s="16"/>
      <c r="CD417" s="16"/>
      <c r="CE417" s="16"/>
      <c r="CF417" s="16"/>
      <c r="CG417" s="16"/>
      <c r="CH417" s="16"/>
      <c r="CI417" s="16"/>
      <c r="CJ417" s="16"/>
      <c r="CK417" s="16"/>
      <c r="CL417" s="16"/>
      <c r="CM417" s="16"/>
      <c r="CN417" s="16"/>
      <c r="CO417" s="16"/>
      <c r="CP417" s="16"/>
      <c r="CQ417" s="16"/>
      <c r="CR417" s="16"/>
      <c r="CS417" s="16"/>
      <c r="CT417" s="16"/>
      <c r="CU417" s="16"/>
      <c r="CV417" s="16"/>
      <c r="CW417" s="16"/>
      <c r="CX417" s="16"/>
      <c r="CY417" s="16"/>
    </row>
    <row r="418" spans="4:103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6"/>
      <c r="CC418" s="16"/>
      <c r="CD418" s="16"/>
      <c r="CE418" s="16"/>
      <c r="CF418" s="16"/>
      <c r="CG418" s="16"/>
      <c r="CH418" s="16"/>
      <c r="CI418" s="16"/>
      <c r="CJ418" s="16"/>
      <c r="CK418" s="16"/>
      <c r="CL418" s="16"/>
      <c r="CM418" s="16"/>
      <c r="CN418" s="16"/>
      <c r="CO418" s="16"/>
      <c r="CP418" s="16"/>
      <c r="CQ418" s="16"/>
      <c r="CR418" s="16"/>
      <c r="CS418" s="16"/>
      <c r="CT418" s="16"/>
      <c r="CU418" s="16"/>
      <c r="CV418" s="16"/>
      <c r="CW418" s="16"/>
      <c r="CX418" s="16"/>
      <c r="CY418" s="16"/>
    </row>
    <row r="419" spans="4:103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  <c r="BP419" s="16"/>
      <c r="BQ419" s="16"/>
      <c r="BR419" s="16"/>
      <c r="BS419" s="16"/>
      <c r="BT419" s="16"/>
      <c r="BU419" s="16"/>
      <c r="BV419" s="16"/>
      <c r="BW419" s="16"/>
      <c r="BX419" s="16"/>
      <c r="BY419" s="16"/>
      <c r="BZ419" s="16"/>
      <c r="CA419" s="16"/>
      <c r="CB419" s="16"/>
      <c r="CC419" s="16"/>
      <c r="CD419" s="16"/>
      <c r="CE419" s="16"/>
      <c r="CF419" s="16"/>
      <c r="CG419" s="16"/>
      <c r="CH419" s="16"/>
      <c r="CI419" s="16"/>
      <c r="CJ419" s="16"/>
      <c r="CK419" s="16"/>
      <c r="CL419" s="16"/>
      <c r="CM419" s="16"/>
      <c r="CN419" s="16"/>
      <c r="CO419" s="16"/>
      <c r="CP419" s="16"/>
      <c r="CQ419" s="16"/>
      <c r="CR419" s="16"/>
      <c r="CS419" s="16"/>
      <c r="CT419" s="16"/>
      <c r="CU419" s="16"/>
      <c r="CV419" s="16"/>
      <c r="CW419" s="16"/>
      <c r="CX419" s="16"/>
      <c r="CY419" s="16"/>
    </row>
    <row r="420" spans="4:103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  <c r="CA420" s="16"/>
      <c r="CB420" s="16"/>
      <c r="CC420" s="16"/>
      <c r="CD420" s="16"/>
      <c r="CE420" s="16"/>
      <c r="CF420" s="16"/>
      <c r="CG420" s="16"/>
      <c r="CH420" s="16"/>
      <c r="CI420" s="16"/>
      <c r="CJ420" s="16"/>
      <c r="CK420" s="16"/>
      <c r="CL420" s="16"/>
      <c r="CM420" s="16"/>
      <c r="CN420" s="16"/>
      <c r="CO420" s="16"/>
      <c r="CP420" s="16"/>
      <c r="CQ420" s="16"/>
      <c r="CR420" s="16"/>
      <c r="CS420" s="16"/>
      <c r="CT420" s="16"/>
      <c r="CU420" s="16"/>
      <c r="CV420" s="16"/>
      <c r="CW420" s="16"/>
      <c r="CX420" s="16"/>
      <c r="CY420" s="16"/>
    </row>
    <row r="421" spans="4:103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  <c r="BP421" s="16"/>
      <c r="BQ421" s="16"/>
      <c r="BR421" s="16"/>
      <c r="BS421" s="16"/>
      <c r="BT421" s="16"/>
      <c r="BU421" s="16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6"/>
      <c r="CQ421" s="16"/>
      <c r="CR421" s="16"/>
      <c r="CS421" s="16"/>
      <c r="CT421" s="16"/>
      <c r="CU421" s="16"/>
      <c r="CV421" s="16"/>
      <c r="CW421" s="16"/>
      <c r="CX421" s="16"/>
      <c r="CY421" s="16"/>
    </row>
    <row r="422" spans="4:103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  <c r="BK422" s="16"/>
      <c r="BL422" s="16"/>
      <c r="BM422" s="16"/>
      <c r="BN422" s="16"/>
      <c r="BO422" s="16"/>
      <c r="BP422" s="16"/>
      <c r="BQ422" s="16"/>
      <c r="BR422" s="16"/>
      <c r="BS422" s="16"/>
      <c r="BT422" s="16"/>
      <c r="BU422" s="16"/>
      <c r="BV422" s="16"/>
      <c r="BW422" s="16"/>
      <c r="BX422" s="16"/>
      <c r="BY422" s="16"/>
      <c r="BZ422" s="16"/>
      <c r="CA422" s="16"/>
      <c r="CB422" s="16"/>
      <c r="CC422" s="16"/>
      <c r="CD422" s="16"/>
      <c r="CE422" s="16"/>
      <c r="CF422" s="16"/>
      <c r="CG422" s="16"/>
      <c r="CH422" s="16"/>
      <c r="CI422" s="16"/>
      <c r="CJ422" s="16"/>
      <c r="CK422" s="16"/>
      <c r="CL422" s="16"/>
      <c r="CM422" s="16"/>
      <c r="CN422" s="16"/>
      <c r="CO422" s="16"/>
      <c r="CP422" s="16"/>
      <c r="CQ422" s="16"/>
      <c r="CR422" s="16"/>
      <c r="CS422" s="16"/>
      <c r="CT422" s="16"/>
      <c r="CU422" s="16"/>
      <c r="CV422" s="16"/>
      <c r="CW422" s="16"/>
      <c r="CX422" s="16"/>
      <c r="CY422" s="16"/>
    </row>
    <row r="423" spans="4:103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  <c r="CC423" s="16"/>
      <c r="CD423" s="16"/>
      <c r="CE423" s="16"/>
      <c r="CF423" s="16"/>
      <c r="CG423" s="16"/>
      <c r="CH423" s="16"/>
      <c r="CI423" s="16"/>
      <c r="CJ423" s="16"/>
      <c r="CK423" s="16"/>
      <c r="CL423" s="16"/>
      <c r="CM423" s="16"/>
      <c r="CN423" s="16"/>
      <c r="CO423" s="16"/>
      <c r="CP423" s="16"/>
      <c r="CQ423" s="16"/>
      <c r="CR423" s="16"/>
      <c r="CS423" s="16"/>
      <c r="CT423" s="16"/>
      <c r="CU423" s="16"/>
      <c r="CV423" s="16"/>
      <c r="CW423" s="16"/>
      <c r="CX423" s="16"/>
      <c r="CY423" s="16"/>
    </row>
    <row r="424" spans="4:103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  <c r="CA424" s="16"/>
      <c r="CB424" s="16"/>
      <c r="CC424" s="16"/>
      <c r="CD424" s="16"/>
      <c r="CE424" s="16"/>
      <c r="CF424" s="16"/>
      <c r="CG424" s="16"/>
      <c r="CH424" s="16"/>
      <c r="CI424" s="16"/>
      <c r="CJ424" s="16"/>
      <c r="CK424" s="16"/>
      <c r="CL424" s="16"/>
      <c r="CM424" s="16"/>
      <c r="CN424" s="16"/>
      <c r="CO424" s="16"/>
      <c r="CP424" s="16"/>
      <c r="CQ424" s="16"/>
      <c r="CR424" s="16"/>
      <c r="CS424" s="16"/>
      <c r="CT424" s="16"/>
      <c r="CU424" s="16"/>
      <c r="CV424" s="16"/>
      <c r="CW424" s="16"/>
      <c r="CX424" s="16"/>
      <c r="CY424" s="16"/>
    </row>
    <row r="425" spans="4:103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/>
      <c r="BJ425" s="16"/>
      <c r="BK425" s="16"/>
      <c r="BL425" s="16"/>
      <c r="BM425" s="16"/>
      <c r="BN425" s="16"/>
      <c r="BO425" s="16"/>
      <c r="BP425" s="16"/>
      <c r="BQ425" s="16"/>
      <c r="BR425" s="16"/>
      <c r="BS425" s="16"/>
      <c r="BT425" s="16"/>
      <c r="BU425" s="16"/>
      <c r="BV425" s="16"/>
      <c r="BW425" s="16"/>
      <c r="BX425" s="16"/>
      <c r="BY425" s="16"/>
      <c r="BZ425" s="16"/>
      <c r="CA425" s="16"/>
      <c r="CB425" s="16"/>
      <c r="CC425" s="16"/>
      <c r="CD425" s="16"/>
      <c r="CE425" s="16"/>
      <c r="CF425" s="16"/>
      <c r="CG425" s="16"/>
      <c r="CH425" s="16"/>
      <c r="CI425" s="16"/>
      <c r="CJ425" s="16"/>
      <c r="CK425" s="16"/>
      <c r="CL425" s="16"/>
      <c r="CM425" s="16"/>
      <c r="CN425" s="16"/>
      <c r="CO425" s="16"/>
      <c r="CP425" s="16"/>
      <c r="CQ425" s="16"/>
      <c r="CR425" s="16"/>
      <c r="CS425" s="16"/>
      <c r="CT425" s="16"/>
      <c r="CU425" s="16"/>
      <c r="CV425" s="16"/>
      <c r="CW425" s="16"/>
      <c r="CX425" s="16"/>
      <c r="CY425" s="16"/>
    </row>
    <row r="426" spans="4:103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/>
      <c r="BX426" s="16"/>
      <c r="BY426" s="16"/>
      <c r="BZ426" s="16"/>
      <c r="CA426" s="16"/>
      <c r="CB426" s="16"/>
      <c r="CC426" s="16"/>
      <c r="CD426" s="16"/>
      <c r="CE426" s="16"/>
      <c r="CF426" s="16"/>
      <c r="CG426" s="16"/>
      <c r="CH426" s="16"/>
      <c r="CI426" s="16"/>
      <c r="CJ426" s="16"/>
      <c r="CK426" s="16"/>
      <c r="CL426" s="16"/>
      <c r="CM426" s="16"/>
      <c r="CN426" s="16"/>
      <c r="CO426" s="16"/>
      <c r="CP426" s="16"/>
      <c r="CQ426" s="16"/>
      <c r="CR426" s="16"/>
      <c r="CS426" s="16"/>
      <c r="CT426" s="16"/>
      <c r="CU426" s="16"/>
      <c r="CV426" s="16"/>
      <c r="CW426" s="16"/>
      <c r="CX426" s="16"/>
      <c r="CY426" s="16"/>
    </row>
    <row r="427" spans="4:103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16"/>
      <c r="CC427" s="16"/>
      <c r="CD427" s="16"/>
      <c r="CE427" s="16"/>
      <c r="CF427" s="16"/>
      <c r="CG427" s="16"/>
      <c r="CH427" s="16"/>
      <c r="CI427" s="16"/>
      <c r="CJ427" s="16"/>
      <c r="CK427" s="16"/>
      <c r="CL427" s="16"/>
      <c r="CM427" s="16"/>
      <c r="CN427" s="16"/>
      <c r="CO427" s="16"/>
      <c r="CP427" s="16"/>
      <c r="CQ427" s="16"/>
      <c r="CR427" s="16"/>
      <c r="CS427" s="16"/>
      <c r="CT427" s="16"/>
      <c r="CU427" s="16"/>
      <c r="CV427" s="16"/>
      <c r="CW427" s="16"/>
      <c r="CX427" s="16"/>
      <c r="CY427" s="16"/>
    </row>
    <row r="428" spans="4:103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  <c r="BJ428" s="16"/>
      <c r="BK428" s="16"/>
      <c r="BL428" s="16"/>
      <c r="BM428" s="16"/>
      <c r="BN428" s="16"/>
      <c r="BO428" s="16"/>
      <c r="BP428" s="16"/>
      <c r="BQ428" s="16"/>
      <c r="BR428" s="16"/>
      <c r="BS428" s="16"/>
      <c r="BT428" s="16"/>
      <c r="BU428" s="16"/>
      <c r="BV428" s="16"/>
      <c r="BW428" s="16"/>
      <c r="BX428" s="16"/>
      <c r="BY428" s="16"/>
      <c r="BZ428" s="16"/>
      <c r="CA428" s="16"/>
      <c r="CB428" s="16"/>
      <c r="CC428" s="16"/>
      <c r="CD428" s="16"/>
      <c r="CE428" s="16"/>
      <c r="CF428" s="16"/>
      <c r="CG428" s="16"/>
      <c r="CH428" s="16"/>
      <c r="CI428" s="16"/>
      <c r="CJ428" s="16"/>
      <c r="CK428" s="16"/>
      <c r="CL428" s="16"/>
      <c r="CM428" s="16"/>
      <c r="CN428" s="16"/>
      <c r="CO428" s="16"/>
      <c r="CP428" s="16"/>
      <c r="CQ428" s="16"/>
      <c r="CR428" s="16"/>
      <c r="CS428" s="16"/>
      <c r="CT428" s="16"/>
      <c r="CU428" s="16"/>
      <c r="CV428" s="16"/>
      <c r="CW428" s="16"/>
      <c r="CX428" s="16"/>
      <c r="CY428" s="16"/>
    </row>
    <row r="429" spans="4:103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  <c r="BI429" s="16"/>
      <c r="BJ429" s="16"/>
      <c r="BK429" s="16"/>
      <c r="BL429" s="16"/>
      <c r="BM429" s="16"/>
      <c r="BN429" s="16"/>
      <c r="BO429" s="16"/>
      <c r="BP429" s="16"/>
      <c r="BQ429" s="16"/>
      <c r="BR429" s="16"/>
      <c r="BS429" s="16"/>
      <c r="BT429" s="16"/>
      <c r="BU429" s="16"/>
      <c r="BV429" s="16"/>
      <c r="BW429" s="16"/>
      <c r="BX429" s="16"/>
      <c r="BY429" s="16"/>
      <c r="BZ429" s="16"/>
      <c r="CA429" s="16"/>
      <c r="CB429" s="16"/>
      <c r="CC429" s="16"/>
      <c r="CD429" s="16"/>
      <c r="CE429" s="16"/>
      <c r="CF429" s="16"/>
      <c r="CG429" s="16"/>
      <c r="CH429" s="16"/>
      <c r="CI429" s="16"/>
      <c r="CJ429" s="16"/>
      <c r="CK429" s="16"/>
      <c r="CL429" s="16"/>
      <c r="CM429" s="16"/>
      <c r="CN429" s="16"/>
      <c r="CO429" s="16"/>
      <c r="CP429" s="16"/>
      <c r="CQ429" s="16"/>
      <c r="CR429" s="16"/>
      <c r="CS429" s="16"/>
      <c r="CT429" s="16"/>
      <c r="CU429" s="16"/>
      <c r="CV429" s="16"/>
      <c r="CW429" s="16"/>
      <c r="CX429" s="16"/>
      <c r="CY429" s="16"/>
    </row>
    <row r="430" spans="4:103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16"/>
      <c r="BG430" s="16"/>
      <c r="BH430" s="16"/>
      <c r="BI430" s="16"/>
      <c r="BJ430" s="16"/>
      <c r="BK430" s="16"/>
      <c r="BL430" s="16"/>
      <c r="BM430" s="16"/>
      <c r="BN430" s="16"/>
      <c r="BO430" s="16"/>
      <c r="BP430" s="16"/>
      <c r="BQ430" s="16"/>
      <c r="BR430" s="16"/>
      <c r="BS430" s="16"/>
      <c r="BT430" s="16"/>
      <c r="BU430" s="16"/>
      <c r="BV430" s="16"/>
      <c r="BW430" s="16"/>
      <c r="BX430" s="16"/>
      <c r="BY430" s="16"/>
      <c r="BZ430" s="16"/>
      <c r="CA430" s="16"/>
      <c r="CB430" s="16"/>
      <c r="CC430" s="16"/>
      <c r="CD430" s="16"/>
      <c r="CE430" s="16"/>
      <c r="CF430" s="16"/>
      <c r="CG430" s="16"/>
      <c r="CH430" s="16"/>
      <c r="CI430" s="16"/>
      <c r="CJ430" s="16"/>
      <c r="CK430" s="16"/>
      <c r="CL430" s="16"/>
      <c r="CM430" s="16"/>
      <c r="CN430" s="16"/>
      <c r="CO430" s="16"/>
      <c r="CP430" s="16"/>
      <c r="CQ430" s="16"/>
      <c r="CR430" s="16"/>
      <c r="CS430" s="16"/>
      <c r="CT430" s="16"/>
      <c r="CU430" s="16"/>
      <c r="CV430" s="16"/>
      <c r="CW430" s="16"/>
      <c r="CX430" s="16"/>
      <c r="CY430" s="16"/>
    </row>
    <row r="431" spans="4:103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  <c r="BK431" s="16"/>
      <c r="BL431" s="16"/>
      <c r="BM431" s="16"/>
      <c r="BN431" s="16"/>
      <c r="BO431" s="16"/>
      <c r="BP431" s="16"/>
      <c r="BQ431" s="16"/>
      <c r="BR431" s="16"/>
      <c r="BS431" s="16"/>
      <c r="BT431" s="16"/>
      <c r="BU431" s="16"/>
      <c r="BV431" s="16"/>
      <c r="BW431" s="16"/>
      <c r="BX431" s="16"/>
      <c r="BY431" s="16"/>
      <c r="BZ431" s="16"/>
      <c r="CA431" s="16"/>
      <c r="CB431" s="16"/>
      <c r="CC431" s="16"/>
      <c r="CD431" s="16"/>
      <c r="CE431" s="16"/>
      <c r="CF431" s="16"/>
      <c r="CG431" s="16"/>
      <c r="CH431" s="16"/>
      <c r="CI431" s="16"/>
      <c r="CJ431" s="16"/>
      <c r="CK431" s="16"/>
      <c r="CL431" s="16"/>
      <c r="CM431" s="16"/>
      <c r="CN431" s="16"/>
      <c r="CO431" s="16"/>
      <c r="CP431" s="16"/>
      <c r="CQ431" s="16"/>
      <c r="CR431" s="16"/>
      <c r="CS431" s="16"/>
      <c r="CT431" s="16"/>
      <c r="CU431" s="16"/>
      <c r="CV431" s="16"/>
      <c r="CW431" s="16"/>
      <c r="CX431" s="16"/>
      <c r="CY431" s="16"/>
    </row>
    <row r="432" spans="4:103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  <c r="BI432" s="16"/>
      <c r="BJ432" s="16"/>
      <c r="BK432" s="16"/>
      <c r="BL432" s="16"/>
      <c r="BM432" s="16"/>
      <c r="BN432" s="16"/>
      <c r="BO432" s="16"/>
      <c r="BP432" s="16"/>
      <c r="BQ432" s="16"/>
      <c r="BR432" s="16"/>
      <c r="BS432" s="16"/>
      <c r="BT432" s="16"/>
      <c r="BU432" s="16"/>
      <c r="BV432" s="16"/>
      <c r="BW432" s="16"/>
      <c r="BX432" s="16"/>
      <c r="BY432" s="16"/>
      <c r="BZ432" s="16"/>
      <c r="CA432" s="16"/>
      <c r="CB432" s="16"/>
      <c r="CC432" s="16"/>
      <c r="CD432" s="16"/>
      <c r="CE432" s="16"/>
      <c r="CF432" s="16"/>
      <c r="CG432" s="16"/>
      <c r="CH432" s="16"/>
      <c r="CI432" s="16"/>
      <c r="CJ432" s="16"/>
      <c r="CK432" s="16"/>
      <c r="CL432" s="16"/>
      <c r="CM432" s="16"/>
      <c r="CN432" s="16"/>
      <c r="CO432" s="16"/>
      <c r="CP432" s="16"/>
      <c r="CQ432" s="16"/>
      <c r="CR432" s="16"/>
      <c r="CS432" s="16"/>
      <c r="CT432" s="16"/>
      <c r="CU432" s="16"/>
      <c r="CV432" s="16"/>
      <c r="CW432" s="16"/>
      <c r="CX432" s="16"/>
      <c r="CY432" s="16"/>
    </row>
    <row r="433" spans="4:103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16"/>
      <c r="BM433" s="16"/>
      <c r="BN433" s="16"/>
      <c r="BO433" s="16"/>
      <c r="BP433" s="16"/>
      <c r="BQ433" s="16"/>
      <c r="BR433" s="16"/>
      <c r="BS433" s="16"/>
      <c r="BT433" s="16"/>
      <c r="BU433" s="16"/>
      <c r="BV433" s="16"/>
      <c r="BW433" s="16"/>
      <c r="BX433" s="16"/>
      <c r="BY433" s="16"/>
      <c r="BZ433" s="16"/>
      <c r="CA433" s="16"/>
      <c r="CB433" s="16"/>
      <c r="CC433" s="16"/>
      <c r="CD433" s="16"/>
      <c r="CE433" s="16"/>
      <c r="CF433" s="16"/>
      <c r="CG433" s="16"/>
      <c r="CH433" s="16"/>
      <c r="CI433" s="16"/>
      <c r="CJ433" s="16"/>
      <c r="CK433" s="16"/>
      <c r="CL433" s="16"/>
      <c r="CM433" s="16"/>
      <c r="CN433" s="16"/>
      <c r="CO433" s="16"/>
      <c r="CP433" s="16"/>
      <c r="CQ433" s="16"/>
      <c r="CR433" s="16"/>
      <c r="CS433" s="16"/>
      <c r="CT433" s="16"/>
      <c r="CU433" s="16"/>
      <c r="CV433" s="16"/>
      <c r="CW433" s="16"/>
      <c r="CX433" s="16"/>
      <c r="CY433" s="16"/>
    </row>
    <row r="434" spans="4:103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  <c r="BI434" s="16"/>
      <c r="BJ434" s="16"/>
      <c r="BK434" s="16"/>
      <c r="BL434" s="16"/>
      <c r="BM434" s="16"/>
      <c r="BN434" s="16"/>
      <c r="BO434" s="16"/>
      <c r="BP434" s="16"/>
      <c r="BQ434" s="16"/>
      <c r="BR434" s="16"/>
      <c r="BS434" s="16"/>
      <c r="BT434" s="16"/>
      <c r="BU434" s="16"/>
      <c r="BV434" s="16"/>
      <c r="BW434" s="16"/>
      <c r="BX434" s="16"/>
      <c r="BY434" s="16"/>
      <c r="BZ434" s="16"/>
      <c r="CA434" s="16"/>
      <c r="CB434" s="16"/>
      <c r="CC434" s="16"/>
      <c r="CD434" s="16"/>
      <c r="CE434" s="16"/>
      <c r="CF434" s="16"/>
      <c r="CG434" s="16"/>
      <c r="CH434" s="16"/>
      <c r="CI434" s="16"/>
      <c r="CJ434" s="16"/>
      <c r="CK434" s="16"/>
      <c r="CL434" s="16"/>
      <c r="CM434" s="16"/>
      <c r="CN434" s="16"/>
      <c r="CO434" s="16"/>
      <c r="CP434" s="16"/>
      <c r="CQ434" s="16"/>
      <c r="CR434" s="16"/>
      <c r="CS434" s="16"/>
      <c r="CT434" s="16"/>
      <c r="CU434" s="16"/>
      <c r="CV434" s="16"/>
      <c r="CW434" s="16"/>
      <c r="CX434" s="16"/>
      <c r="CY434" s="16"/>
    </row>
    <row r="435" spans="4:103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/>
      <c r="BJ435" s="16"/>
      <c r="BK435" s="16"/>
      <c r="BL435" s="16"/>
      <c r="BM435" s="16"/>
      <c r="BN435" s="16"/>
      <c r="BO435" s="16"/>
      <c r="BP435" s="16"/>
      <c r="BQ435" s="16"/>
      <c r="BR435" s="16"/>
      <c r="BS435" s="16"/>
      <c r="BT435" s="16"/>
      <c r="BU435" s="16"/>
      <c r="BV435" s="16"/>
      <c r="BW435" s="16"/>
      <c r="BX435" s="16"/>
      <c r="BY435" s="16"/>
      <c r="BZ435" s="16"/>
      <c r="CA435" s="16"/>
      <c r="CB435" s="16"/>
      <c r="CC435" s="16"/>
      <c r="CD435" s="16"/>
      <c r="CE435" s="16"/>
      <c r="CF435" s="16"/>
      <c r="CG435" s="16"/>
      <c r="CH435" s="16"/>
      <c r="CI435" s="16"/>
      <c r="CJ435" s="16"/>
      <c r="CK435" s="16"/>
      <c r="CL435" s="16"/>
      <c r="CM435" s="16"/>
      <c r="CN435" s="16"/>
      <c r="CO435" s="16"/>
      <c r="CP435" s="16"/>
      <c r="CQ435" s="16"/>
      <c r="CR435" s="16"/>
      <c r="CS435" s="16"/>
      <c r="CT435" s="16"/>
      <c r="CU435" s="16"/>
      <c r="CV435" s="16"/>
      <c r="CW435" s="16"/>
      <c r="CX435" s="16"/>
      <c r="CY435" s="16"/>
    </row>
    <row r="436" spans="4:103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16"/>
      <c r="BM436" s="16"/>
      <c r="BN436" s="16"/>
      <c r="BO436" s="16"/>
      <c r="BP436" s="16"/>
      <c r="BQ436" s="16"/>
      <c r="BR436" s="16"/>
      <c r="BS436" s="16"/>
      <c r="BT436" s="16"/>
      <c r="BU436" s="16"/>
      <c r="BV436" s="16"/>
      <c r="BW436" s="16"/>
      <c r="BX436" s="16"/>
      <c r="BY436" s="16"/>
      <c r="BZ436" s="16"/>
      <c r="CA436" s="16"/>
      <c r="CB436" s="16"/>
      <c r="CC436" s="16"/>
      <c r="CD436" s="16"/>
      <c r="CE436" s="16"/>
      <c r="CF436" s="16"/>
      <c r="CG436" s="16"/>
      <c r="CH436" s="16"/>
      <c r="CI436" s="16"/>
      <c r="CJ436" s="16"/>
      <c r="CK436" s="16"/>
      <c r="CL436" s="16"/>
      <c r="CM436" s="16"/>
      <c r="CN436" s="16"/>
      <c r="CO436" s="16"/>
      <c r="CP436" s="16"/>
      <c r="CQ436" s="16"/>
      <c r="CR436" s="16"/>
      <c r="CS436" s="16"/>
      <c r="CT436" s="16"/>
      <c r="CU436" s="16"/>
      <c r="CV436" s="16"/>
      <c r="CW436" s="16"/>
      <c r="CX436" s="16"/>
      <c r="CY436" s="16"/>
    </row>
    <row r="437" spans="4:103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/>
      <c r="BJ437" s="16"/>
      <c r="BK437" s="16"/>
      <c r="BL437" s="16"/>
      <c r="BM437" s="16"/>
      <c r="BN437" s="16"/>
      <c r="BO437" s="16"/>
      <c r="BP437" s="16"/>
      <c r="BQ437" s="16"/>
      <c r="BR437" s="16"/>
      <c r="BS437" s="16"/>
      <c r="BT437" s="16"/>
      <c r="BU437" s="16"/>
      <c r="BV437" s="16"/>
      <c r="BW437" s="16"/>
      <c r="BX437" s="16"/>
      <c r="BY437" s="16"/>
      <c r="BZ437" s="16"/>
      <c r="CA437" s="16"/>
      <c r="CB437" s="16"/>
      <c r="CC437" s="16"/>
      <c r="CD437" s="16"/>
      <c r="CE437" s="16"/>
      <c r="CF437" s="16"/>
      <c r="CG437" s="16"/>
      <c r="CH437" s="16"/>
      <c r="CI437" s="16"/>
      <c r="CJ437" s="16"/>
      <c r="CK437" s="16"/>
      <c r="CL437" s="16"/>
      <c r="CM437" s="16"/>
      <c r="CN437" s="16"/>
      <c r="CO437" s="16"/>
      <c r="CP437" s="16"/>
      <c r="CQ437" s="16"/>
      <c r="CR437" s="16"/>
      <c r="CS437" s="16"/>
      <c r="CT437" s="16"/>
      <c r="CU437" s="16"/>
      <c r="CV437" s="16"/>
      <c r="CW437" s="16"/>
      <c r="CX437" s="16"/>
      <c r="CY437" s="16"/>
    </row>
    <row r="438" spans="4:103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/>
      <c r="BJ438" s="16"/>
      <c r="BK438" s="16"/>
      <c r="BL438" s="16"/>
      <c r="BM438" s="16"/>
      <c r="BN438" s="16"/>
      <c r="BO438" s="16"/>
      <c r="BP438" s="16"/>
      <c r="BQ438" s="16"/>
      <c r="BR438" s="16"/>
      <c r="BS438" s="16"/>
      <c r="BT438" s="16"/>
      <c r="BU438" s="16"/>
      <c r="BV438" s="16"/>
      <c r="BW438" s="16"/>
      <c r="BX438" s="16"/>
      <c r="BY438" s="16"/>
      <c r="BZ438" s="16"/>
      <c r="CA438" s="16"/>
      <c r="CB438" s="16"/>
      <c r="CC438" s="16"/>
      <c r="CD438" s="16"/>
      <c r="CE438" s="16"/>
      <c r="CF438" s="16"/>
      <c r="CG438" s="16"/>
      <c r="CH438" s="16"/>
      <c r="CI438" s="16"/>
      <c r="CJ438" s="16"/>
      <c r="CK438" s="16"/>
      <c r="CL438" s="16"/>
      <c r="CM438" s="16"/>
      <c r="CN438" s="16"/>
      <c r="CO438" s="16"/>
      <c r="CP438" s="16"/>
      <c r="CQ438" s="16"/>
      <c r="CR438" s="16"/>
      <c r="CS438" s="16"/>
      <c r="CT438" s="16"/>
      <c r="CU438" s="16"/>
      <c r="CV438" s="16"/>
      <c r="CW438" s="16"/>
      <c r="CX438" s="16"/>
      <c r="CY438" s="16"/>
    </row>
    <row r="439" spans="4:103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16"/>
      <c r="BM439" s="16"/>
      <c r="BN439" s="16"/>
      <c r="BO439" s="16"/>
      <c r="BP439" s="16"/>
      <c r="BQ439" s="16"/>
      <c r="BR439" s="16"/>
      <c r="BS439" s="16"/>
      <c r="BT439" s="16"/>
      <c r="BU439" s="16"/>
      <c r="BV439" s="16"/>
      <c r="BW439" s="16"/>
      <c r="BX439" s="16"/>
      <c r="BY439" s="16"/>
      <c r="BZ439" s="16"/>
      <c r="CA439" s="16"/>
      <c r="CB439" s="16"/>
      <c r="CC439" s="16"/>
      <c r="CD439" s="16"/>
      <c r="CE439" s="16"/>
      <c r="CF439" s="16"/>
      <c r="CG439" s="16"/>
      <c r="CH439" s="16"/>
      <c r="CI439" s="16"/>
      <c r="CJ439" s="16"/>
      <c r="CK439" s="16"/>
      <c r="CL439" s="16"/>
      <c r="CM439" s="16"/>
      <c r="CN439" s="16"/>
      <c r="CO439" s="16"/>
      <c r="CP439" s="16"/>
      <c r="CQ439" s="16"/>
      <c r="CR439" s="16"/>
      <c r="CS439" s="16"/>
      <c r="CT439" s="16"/>
      <c r="CU439" s="16"/>
      <c r="CV439" s="16"/>
      <c r="CW439" s="16"/>
      <c r="CX439" s="16"/>
      <c r="CY439" s="16"/>
    </row>
    <row r="440" spans="4:103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  <c r="BP440" s="16"/>
      <c r="BQ440" s="16"/>
      <c r="BR440" s="16"/>
      <c r="BS440" s="16"/>
      <c r="BT440" s="16"/>
      <c r="BU440" s="16"/>
      <c r="BV440" s="16"/>
      <c r="BW440" s="16"/>
      <c r="BX440" s="16"/>
      <c r="BY440" s="16"/>
      <c r="BZ440" s="16"/>
      <c r="CA440" s="16"/>
      <c r="CB440" s="16"/>
      <c r="CC440" s="16"/>
      <c r="CD440" s="16"/>
      <c r="CE440" s="16"/>
      <c r="CF440" s="16"/>
      <c r="CG440" s="16"/>
      <c r="CH440" s="16"/>
      <c r="CI440" s="16"/>
      <c r="CJ440" s="16"/>
      <c r="CK440" s="16"/>
      <c r="CL440" s="16"/>
      <c r="CM440" s="16"/>
      <c r="CN440" s="16"/>
      <c r="CO440" s="16"/>
      <c r="CP440" s="16"/>
      <c r="CQ440" s="16"/>
      <c r="CR440" s="16"/>
      <c r="CS440" s="16"/>
      <c r="CT440" s="16"/>
      <c r="CU440" s="16"/>
      <c r="CV440" s="16"/>
      <c r="CW440" s="16"/>
      <c r="CX440" s="16"/>
      <c r="CY440" s="16"/>
    </row>
    <row r="441" spans="4:103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  <c r="BI441" s="16"/>
      <c r="BJ441" s="16"/>
      <c r="BK441" s="16"/>
      <c r="BL441" s="16"/>
      <c r="BM441" s="16"/>
      <c r="BN441" s="16"/>
      <c r="BO441" s="16"/>
      <c r="BP441" s="16"/>
      <c r="BQ441" s="16"/>
      <c r="BR441" s="16"/>
      <c r="BS441" s="16"/>
      <c r="BT441" s="16"/>
      <c r="BU441" s="16"/>
      <c r="BV441" s="16"/>
      <c r="BW441" s="16"/>
      <c r="BX441" s="16"/>
      <c r="BY441" s="16"/>
      <c r="BZ441" s="16"/>
      <c r="CA441" s="16"/>
      <c r="CB441" s="16"/>
      <c r="CC441" s="16"/>
      <c r="CD441" s="16"/>
      <c r="CE441" s="16"/>
      <c r="CF441" s="16"/>
      <c r="CG441" s="16"/>
      <c r="CH441" s="16"/>
      <c r="CI441" s="16"/>
      <c r="CJ441" s="16"/>
      <c r="CK441" s="16"/>
      <c r="CL441" s="16"/>
      <c r="CM441" s="16"/>
      <c r="CN441" s="16"/>
      <c r="CO441" s="16"/>
      <c r="CP441" s="16"/>
      <c r="CQ441" s="16"/>
      <c r="CR441" s="16"/>
      <c r="CS441" s="16"/>
      <c r="CT441" s="16"/>
      <c r="CU441" s="16"/>
      <c r="CV441" s="16"/>
      <c r="CW441" s="16"/>
      <c r="CX441" s="16"/>
      <c r="CY441" s="16"/>
    </row>
    <row r="442" spans="4:103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  <c r="BK442" s="16"/>
      <c r="BL442" s="16"/>
      <c r="BM442" s="16"/>
      <c r="BN442" s="16"/>
      <c r="BO442" s="16"/>
      <c r="BP442" s="16"/>
      <c r="BQ442" s="16"/>
      <c r="BR442" s="16"/>
      <c r="BS442" s="16"/>
      <c r="BT442" s="16"/>
      <c r="BU442" s="16"/>
      <c r="BV442" s="16"/>
      <c r="BW442" s="16"/>
      <c r="BX442" s="16"/>
      <c r="BY442" s="16"/>
      <c r="BZ442" s="16"/>
      <c r="CA442" s="16"/>
      <c r="CB442" s="16"/>
      <c r="CC442" s="16"/>
      <c r="CD442" s="16"/>
      <c r="CE442" s="16"/>
      <c r="CF442" s="16"/>
      <c r="CG442" s="16"/>
      <c r="CH442" s="16"/>
      <c r="CI442" s="16"/>
      <c r="CJ442" s="16"/>
      <c r="CK442" s="16"/>
      <c r="CL442" s="16"/>
      <c r="CM442" s="16"/>
      <c r="CN442" s="16"/>
      <c r="CO442" s="16"/>
      <c r="CP442" s="16"/>
      <c r="CQ442" s="16"/>
      <c r="CR442" s="16"/>
      <c r="CS442" s="16"/>
      <c r="CT442" s="16"/>
      <c r="CU442" s="16"/>
      <c r="CV442" s="16"/>
      <c r="CW442" s="16"/>
      <c r="CX442" s="16"/>
      <c r="CY442" s="16"/>
    </row>
    <row r="443" spans="4:103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  <c r="BP443" s="16"/>
      <c r="BQ443" s="16"/>
      <c r="BR443" s="16"/>
      <c r="BS443" s="16"/>
      <c r="BT443" s="16"/>
      <c r="BU443" s="16"/>
      <c r="BV443" s="16"/>
      <c r="BW443" s="16"/>
      <c r="BX443" s="16"/>
      <c r="BY443" s="16"/>
      <c r="BZ443" s="16"/>
      <c r="CA443" s="16"/>
      <c r="CB443" s="16"/>
      <c r="CC443" s="16"/>
      <c r="CD443" s="16"/>
      <c r="CE443" s="16"/>
      <c r="CF443" s="16"/>
      <c r="CG443" s="16"/>
      <c r="CH443" s="16"/>
      <c r="CI443" s="16"/>
      <c r="CJ443" s="16"/>
      <c r="CK443" s="16"/>
      <c r="CL443" s="16"/>
      <c r="CM443" s="16"/>
      <c r="CN443" s="16"/>
      <c r="CO443" s="16"/>
      <c r="CP443" s="16"/>
      <c r="CQ443" s="16"/>
      <c r="CR443" s="16"/>
      <c r="CS443" s="16"/>
      <c r="CT443" s="16"/>
      <c r="CU443" s="16"/>
      <c r="CV443" s="16"/>
      <c r="CW443" s="16"/>
      <c r="CX443" s="16"/>
      <c r="CY443" s="16"/>
    </row>
    <row r="444" spans="4:103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16"/>
      <c r="CW444" s="16"/>
      <c r="CX444" s="16"/>
      <c r="CY444" s="16"/>
    </row>
    <row r="445" spans="4:103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  <c r="BP445" s="16"/>
      <c r="BQ445" s="16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6"/>
      <c r="CS445" s="16"/>
      <c r="CT445" s="16"/>
      <c r="CU445" s="16"/>
      <c r="CV445" s="16"/>
      <c r="CW445" s="16"/>
      <c r="CX445" s="16"/>
      <c r="CY445" s="16"/>
    </row>
    <row r="446" spans="4:103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  <c r="BP446" s="16"/>
      <c r="BQ446" s="16"/>
      <c r="BR446" s="16"/>
      <c r="BS446" s="16"/>
      <c r="BT446" s="16"/>
      <c r="BU446" s="16"/>
      <c r="BV446" s="16"/>
      <c r="BW446" s="16"/>
      <c r="BX446" s="16"/>
      <c r="BY446" s="16"/>
      <c r="BZ446" s="16"/>
      <c r="CA446" s="16"/>
      <c r="CB446" s="16"/>
      <c r="CC446" s="16"/>
      <c r="CD446" s="16"/>
      <c r="CE446" s="16"/>
      <c r="CF446" s="16"/>
      <c r="CG446" s="16"/>
      <c r="CH446" s="16"/>
      <c r="CI446" s="16"/>
      <c r="CJ446" s="16"/>
      <c r="CK446" s="16"/>
      <c r="CL446" s="16"/>
      <c r="CM446" s="16"/>
      <c r="CN446" s="16"/>
      <c r="CO446" s="16"/>
      <c r="CP446" s="16"/>
      <c r="CQ446" s="16"/>
      <c r="CR446" s="16"/>
      <c r="CS446" s="16"/>
      <c r="CT446" s="16"/>
      <c r="CU446" s="16"/>
      <c r="CV446" s="16"/>
      <c r="CW446" s="16"/>
      <c r="CX446" s="16"/>
      <c r="CY446" s="16"/>
    </row>
    <row r="447" spans="4:103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  <c r="BI447" s="16"/>
      <c r="BJ447" s="16"/>
      <c r="BK447" s="16"/>
      <c r="BL447" s="16"/>
      <c r="BM447" s="16"/>
      <c r="BN447" s="16"/>
      <c r="BO447" s="16"/>
      <c r="BP447" s="16"/>
      <c r="BQ447" s="16"/>
      <c r="BR447" s="16"/>
      <c r="BS447" s="16"/>
      <c r="BT447" s="16"/>
      <c r="BU447" s="16"/>
      <c r="BV447" s="16"/>
      <c r="BW447" s="16"/>
      <c r="BX447" s="16"/>
      <c r="BY447" s="16"/>
      <c r="BZ447" s="16"/>
      <c r="CA447" s="16"/>
      <c r="CB447" s="16"/>
      <c r="CC447" s="16"/>
      <c r="CD447" s="16"/>
      <c r="CE447" s="16"/>
      <c r="CF447" s="16"/>
      <c r="CG447" s="16"/>
      <c r="CH447" s="16"/>
      <c r="CI447" s="16"/>
      <c r="CJ447" s="16"/>
      <c r="CK447" s="16"/>
      <c r="CL447" s="16"/>
      <c r="CM447" s="16"/>
      <c r="CN447" s="16"/>
      <c r="CO447" s="16"/>
      <c r="CP447" s="16"/>
      <c r="CQ447" s="16"/>
      <c r="CR447" s="16"/>
      <c r="CS447" s="16"/>
      <c r="CT447" s="16"/>
      <c r="CU447" s="16"/>
      <c r="CV447" s="16"/>
      <c r="CW447" s="16"/>
      <c r="CX447" s="16"/>
      <c r="CY447" s="16"/>
    </row>
    <row r="448" spans="4:103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  <c r="BP448" s="16"/>
      <c r="BQ448" s="16"/>
      <c r="BR448" s="16"/>
      <c r="BS448" s="16"/>
      <c r="BT448" s="16"/>
      <c r="BU448" s="16"/>
      <c r="BV448" s="16"/>
      <c r="BW448" s="16"/>
      <c r="BX448" s="16"/>
      <c r="BY448" s="16"/>
      <c r="BZ448" s="16"/>
      <c r="CA448" s="16"/>
      <c r="CB448" s="16"/>
      <c r="CC448" s="16"/>
      <c r="CD448" s="16"/>
      <c r="CE448" s="16"/>
      <c r="CF448" s="16"/>
      <c r="CG448" s="16"/>
      <c r="CH448" s="16"/>
      <c r="CI448" s="16"/>
      <c r="CJ448" s="16"/>
      <c r="CK448" s="16"/>
      <c r="CL448" s="16"/>
      <c r="CM448" s="16"/>
      <c r="CN448" s="16"/>
      <c r="CO448" s="16"/>
      <c r="CP448" s="16"/>
      <c r="CQ448" s="16"/>
      <c r="CR448" s="16"/>
      <c r="CS448" s="16"/>
      <c r="CT448" s="16"/>
      <c r="CU448" s="16"/>
      <c r="CV448" s="16"/>
      <c r="CW448" s="16"/>
      <c r="CX448" s="16"/>
      <c r="CY448" s="16"/>
    </row>
    <row r="449" spans="4:103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  <c r="BP449" s="16"/>
      <c r="BQ449" s="16"/>
      <c r="BR449" s="16"/>
      <c r="BS449" s="16"/>
      <c r="BT449" s="16"/>
      <c r="BU449" s="16"/>
      <c r="BV449" s="16"/>
      <c r="BW449" s="16"/>
      <c r="BX449" s="16"/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16"/>
      <c r="CJ449" s="16"/>
      <c r="CK449" s="16"/>
      <c r="CL449" s="16"/>
      <c r="CM449" s="16"/>
      <c r="CN449" s="16"/>
      <c r="CO449" s="16"/>
      <c r="CP449" s="16"/>
      <c r="CQ449" s="16"/>
      <c r="CR449" s="16"/>
      <c r="CS449" s="16"/>
      <c r="CT449" s="16"/>
      <c r="CU449" s="16"/>
      <c r="CV449" s="16"/>
      <c r="CW449" s="16"/>
      <c r="CX449" s="16"/>
      <c r="CY449" s="16"/>
    </row>
    <row r="450" spans="4:103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  <c r="BI450" s="16"/>
      <c r="BJ450" s="16"/>
      <c r="BK450" s="16"/>
      <c r="BL450" s="16"/>
      <c r="BM450" s="16"/>
      <c r="BN450" s="16"/>
      <c r="BO450" s="16"/>
      <c r="BP450" s="16"/>
      <c r="BQ450" s="16"/>
      <c r="BR450" s="16"/>
      <c r="BS450" s="16"/>
      <c r="BT450" s="16"/>
      <c r="BU450" s="16"/>
      <c r="BV450" s="16"/>
      <c r="BW450" s="16"/>
      <c r="BX450" s="16"/>
      <c r="BY450" s="16"/>
      <c r="BZ450" s="16"/>
      <c r="CA450" s="16"/>
      <c r="CB450" s="16"/>
      <c r="CC450" s="16"/>
      <c r="CD450" s="16"/>
      <c r="CE450" s="16"/>
      <c r="CF450" s="16"/>
      <c r="CG450" s="16"/>
      <c r="CH450" s="16"/>
      <c r="CI450" s="16"/>
      <c r="CJ450" s="16"/>
      <c r="CK450" s="16"/>
      <c r="CL450" s="16"/>
      <c r="CM450" s="16"/>
      <c r="CN450" s="16"/>
      <c r="CO450" s="16"/>
      <c r="CP450" s="16"/>
      <c r="CQ450" s="16"/>
      <c r="CR450" s="16"/>
      <c r="CS450" s="16"/>
      <c r="CT450" s="16"/>
      <c r="CU450" s="16"/>
      <c r="CV450" s="16"/>
      <c r="CW450" s="16"/>
      <c r="CX450" s="16"/>
      <c r="CY450" s="16"/>
    </row>
    <row r="451" spans="4:103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  <c r="BI451" s="16"/>
      <c r="BJ451" s="16"/>
      <c r="BK451" s="16"/>
      <c r="BL451" s="16"/>
      <c r="BM451" s="16"/>
      <c r="BN451" s="16"/>
      <c r="BO451" s="16"/>
      <c r="BP451" s="16"/>
      <c r="BQ451" s="16"/>
      <c r="BR451" s="16"/>
      <c r="BS451" s="16"/>
      <c r="BT451" s="16"/>
      <c r="BU451" s="16"/>
      <c r="BV451" s="16"/>
      <c r="BW451" s="16"/>
      <c r="BX451" s="16"/>
      <c r="BY451" s="16"/>
      <c r="BZ451" s="16"/>
      <c r="CA451" s="16"/>
      <c r="CB451" s="16"/>
      <c r="CC451" s="16"/>
      <c r="CD451" s="16"/>
      <c r="CE451" s="16"/>
      <c r="CF451" s="16"/>
      <c r="CG451" s="16"/>
      <c r="CH451" s="16"/>
      <c r="CI451" s="16"/>
      <c r="CJ451" s="16"/>
      <c r="CK451" s="16"/>
      <c r="CL451" s="16"/>
      <c r="CM451" s="16"/>
      <c r="CN451" s="16"/>
      <c r="CO451" s="16"/>
      <c r="CP451" s="16"/>
      <c r="CQ451" s="16"/>
      <c r="CR451" s="16"/>
      <c r="CS451" s="16"/>
      <c r="CT451" s="16"/>
      <c r="CU451" s="16"/>
      <c r="CV451" s="16"/>
      <c r="CW451" s="16"/>
      <c r="CX451" s="16"/>
      <c r="CY451" s="16"/>
    </row>
    <row r="452" spans="4:103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  <c r="BP452" s="16"/>
      <c r="BQ452" s="16"/>
      <c r="BR452" s="16"/>
      <c r="BS452" s="16"/>
      <c r="BT452" s="16"/>
      <c r="BU452" s="16"/>
      <c r="BV452" s="16"/>
      <c r="BW452" s="16"/>
      <c r="BX452" s="16"/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16"/>
      <c r="CJ452" s="16"/>
      <c r="CK452" s="16"/>
      <c r="CL452" s="16"/>
      <c r="CM452" s="16"/>
      <c r="CN452" s="16"/>
      <c r="CO452" s="16"/>
      <c r="CP452" s="16"/>
      <c r="CQ452" s="16"/>
      <c r="CR452" s="16"/>
      <c r="CS452" s="16"/>
      <c r="CT452" s="16"/>
      <c r="CU452" s="16"/>
      <c r="CV452" s="16"/>
      <c r="CW452" s="16"/>
      <c r="CX452" s="16"/>
      <c r="CY452" s="16"/>
    </row>
    <row r="453" spans="4:103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  <c r="BJ453" s="16"/>
      <c r="BK453" s="16"/>
      <c r="BL453" s="16"/>
      <c r="BM453" s="16"/>
      <c r="BN453" s="16"/>
      <c r="BO453" s="16"/>
      <c r="BP453" s="16"/>
      <c r="BQ453" s="16"/>
      <c r="BR453" s="16"/>
      <c r="BS453" s="16"/>
      <c r="BT453" s="16"/>
      <c r="BU453" s="16"/>
      <c r="BV453" s="16"/>
      <c r="BW453" s="16"/>
      <c r="BX453" s="16"/>
      <c r="BY453" s="16"/>
      <c r="BZ453" s="16"/>
      <c r="CA453" s="16"/>
      <c r="CB453" s="16"/>
      <c r="CC453" s="16"/>
      <c r="CD453" s="16"/>
      <c r="CE453" s="16"/>
      <c r="CF453" s="16"/>
      <c r="CG453" s="16"/>
      <c r="CH453" s="16"/>
      <c r="CI453" s="16"/>
      <c r="CJ453" s="16"/>
      <c r="CK453" s="16"/>
      <c r="CL453" s="16"/>
      <c r="CM453" s="16"/>
      <c r="CN453" s="16"/>
      <c r="CO453" s="16"/>
      <c r="CP453" s="16"/>
      <c r="CQ453" s="16"/>
      <c r="CR453" s="16"/>
      <c r="CS453" s="16"/>
      <c r="CT453" s="16"/>
      <c r="CU453" s="16"/>
      <c r="CV453" s="16"/>
      <c r="CW453" s="16"/>
      <c r="CX453" s="16"/>
      <c r="CY453" s="16"/>
    </row>
    <row r="454" spans="4:103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16"/>
      <c r="CJ454" s="16"/>
      <c r="CK454" s="16"/>
      <c r="CL454" s="16"/>
      <c r="CM454" s="16"/>
      <c r="CN454" s="16"/>
      <c r="CO454" s="16"/>
      <c r="CP454" s="16"/>
      <c r="CQ454" s="16"/>
      <c r="CR454" s="16"/>
      <c r="CS454" s="16"/>
      <c r="CT454" s="16"/>
      <c r="CU454" s="16"/>
      <c r="CV454" s="16"/>
      <c r="CW454" s="16"/>
      <c r="CX454" s="16"/>
      <c r="CY454" s="16"/>
    </row>
    <row r="455" spans="4:103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  <c r="BP455" s="16"/>
      <c r="BQ455" s="16"/>
      <c r="BR455" s="16"/>
      <c r="BS455" s="16"/>
      <c r="BT455" s="16"/>
      <c r="BU455" s="16"/>
      <c r="BV455" s="16"/>
      <c r="BW455" s="16"/>
      <c r="BX455" s="16"/>
      <c r="BY455" s="16"/>
      <c r="BZ455" s="16"/>
      <c r="CA455" s="16"/>
      <c r="CB455" s="16"/>
      <c r="CC455" s="16"/>
      <c r="CD455" s="16"/>
      <c r="CE455" s="16"/>
      <c r="CF455" s="16"/>
      <c r="CG455" s="16"/>
      <c r="CH455" s="16"/>
      <c r="CI455" s="16"/>
      <c r="CJ455" s="16"/>
      <c r="CK455" s="16"/>
      <c r="CL455" s="16"/>
      <c r="CM455" s="16"/>
      <c r="CN455" s="16"/>
      <c r="CO455" s="16"/>
      <c r="CP455" s="16"/>
      <c r="CQ455" s="16"/>
      <c r="CR455" s="16"/>
      <c r="CS455" s="16"/>
      <c r="CT455" s="16"/>
      <c r="CU455" s="16"/>
      <c r="CV455" s="16"/>
      <c r="CW455" s="16"/>
      <c r="CX455" s="16"/>
      <c r="CY455" s="16"/>
    </row>
    <row r="456" spans="4:103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/>
      <c r="BJ456" s="16"/>
      <c r="BK456" s="16"/>
      <c r="BL456" s="16"/>
      <c r="BM456" s="16"/>
      <c r="BN456" s="16"/>
      <c r="BO456" s="16"/>
      <c r="BP456" s="16"/>
      <c r="BQ456" s="16"/>
      <c r="BR456" s="16"/>
      <c r="BS456" s="16"/>
      <c r="BT456" s="16"/>
      <c r="BU456" s="16"/>
      <c r="BV456" s="16"/>
      <c r="BW456" s="16"/>
      <c r="BX456" s="16"/>
      <c r="BY456" s="16"/>
      <c r="BZ456" s="16"/>
      <c r="CA456" s="16"/>
      <c r="CB456" s="16"/>
      <c r="CC456" s="16"/>
      <c r="CD456" s="16"/>
      <c r="CE456" s="16"/>
      <c r="CF456" s="16"/>
      <c r="CG456" s="16"/>
      <c r="CH456" s="16"/>
      <c r="CI456" s="16"/>
      <c r="CJ456" s="16"/>
      <c r="CK456" s="16"/>
      <c r="CL456" s="16"/>
      <c r="CM456" s="16"/>
      <c r="CN456" s="16"/>
      <c r="CO456" s="16"/>
      <c r="CP456" s="16"/>
      <c r="CQ456" s="16"/>
      <c r="CR456" s="16"/>
      <c r="CS456" s="16"/>
      <c r="CT456" s="16"/>
      <c r="CU456" s="16"/>
      <c r="CV456" s="16"/>
      <c r="CW456" s="16"/>
      <c r="CX456" s="16"/>
      <c r="CY456" s="16"/>
    </row>
    <row r="457" spans="4:103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  <c r="BQ457" s="16"/>
      <c r="BR457" s="16"/>
      <c r="BS457" s="16"/>
      <c r="BT457" s="16"/>
      <c r="BU457" s="16"/>
      <c r="BV457" s="16"/>
      <c r="BW457" s="16"/>
      <c r="BX457" s="16"/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16"/>
      <c r="CJ457" s="16"/>
      <c r="CK457" s="16"/>
      <c r="CL457" s="16"/>
      <c r="CM457" s="16"/>
      <c r="CN457" s="16"/>
      <c r="CO457" s="16"/>
      <c r="CP457" s="16"/>
      <c r="CQ457" s="16"/>
      <c r="CR457" s="16"/>
      <c r="CS457" s="16"/>
      <c r="CT457" s="16"/>
      <c r="CU457" s="16"/>
      <c r="CV457" s="16"/>
      <c r="CW457" s="16"/>
      <c r="CX457" s="16"/>
      <c r="CY457" s="16"/>
    </row>
    <row r="458" spans="4:103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6"/>
      <c r="BW458" s="16"/>
      <c r="BX458" s="16"/>
      <c r="BY458" s="16"/>
      <c r="BZ458" s="16"/>
      <c r="CA458" s="16"/>
      <c r="CB458" s="16"/>
      <c r="CC458" s="16"/>
      <c r="CD458" s="16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16"/>
      <c r="CW458" s="16"/>
      <c r="CX458" s="16"/>
      <c r="CY458" s="16"/>
    </row>
    <row r="459" spans="4:103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6"/>
      <c r="BO459" s="16"/>
      <c r="BP459" s="16"/>
      <c r="BQ459" s="16"/>
      <c r="BR459" s="16"/>
      <c r="BS459" s="16"/>
      <c r="BT459" s="16"/>
      <c r="BU459" s="16"/>
      <c r="BV459" s="16"/>
      <c r="BW459" s="16"/>
      <c r="BX459" s="16"/>
      <c r="BY459" s="16"/>
      <c r="BZ459" s="16"/>
      <c r="CA459" s="16"/>
      <c r="CB459" s="16"/>
      <c r="CC459" s="16"/>
      <c r="CD459" s="16"/>
      <c r="CE459" s="16"/>
      <c r="CF459" s="16"/>
      <c r="CG459" s="16"/>
      <c r="CH459" s="16"/>
      <c r="CI459" s="16"/>
      <c r="CJ459" s="16"/>
      <c r="CK459" s="16"/>
      <c r="CL459" s="16"/>
      <c r="CM459" s="16"/>
      <c r="CN459" s="16"/>
      <c r="CO459" s="16"/>
      <c r="CP459" s="16"/>
      <c r="CQ459" s="16"/>
      <c r="CR459" s="16"/>
      <c r="CS459" s="16"/>
      <c r="CT459" s="16"/>
      <c r="CU459" s="16"/>
      <c r="CV459" s="16"/>
      <c r="CW459" s="16"/>
      <c r="CX459" s="16"/>
      <c r="CY459" s="16"/>
    </row>
    <row r="460" spans="4:103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  <c r="BN460" s="16"/>
      <c r="BO460" s="16"/>
      <c r="BP460" s="16"/>
      <c r="BQ460" s="16"/>
      <c r="BR460" s="16"/>
      <c r="BS460" s="16"/>
      <c r="BT460" s="16"/>
      <c r="BU460" s="16"/>
      <c r="BV460" s="16"/>
      <c r="BW460" s="16"/>
      <c r="BX460" s="16"/>
      <c r="BY460" s="16"/>
      <c r="BZ460" s="16"/>
      <c r="CA460" s="16"/>
      <c r="CB460" s="16"/>
      <c r="CC460" s="16"/>
      <c r="CD460" s="16"/>
      <c r="CE460" s="16"/>
      <c r="CF460" s="16"/>
      <c r="CG460" s="16"/>
      <c r="CH460" s="16"/>
      <c r="CI460" s="16"/>
      <c r="CJ460" s="16"/>
      <c r="CK460" s="16"/>
      <c r="CL460" s="16"/>
      <c r="CM460" s="16"/>
      <c r="CN460" s="16"/>
      <c r="CO460" s="16"/>
      <c r="CP460" s="16"/>
      <c r="CQ460" s="16"/>
      <c r="CR460" s="16"/>
      <c r="CS460" s="16"/>
      <c r="CT460" s="16"/>
      <c r="CU460" s="16"/>
      <c r="CV460" s="16"/>
      <c r="CW460" s="16"/>
      <c r="CX460" s="16"/>
      <c r="CY460" s="16"/>
    </row>
    <row r="461" spans="4:103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/>
      <c r="BX461" s="16"/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16"/>
      <c r="CJ461" s="16"/>
      <c r="CK461" s="16"/>
      <c r="CL461" s="16"/>
      <c r="CM461" s="16"/>
      <c r="CN461" s="16"/>
      <c r="CO461" s="16"/>
      <c r="CP461" s="16"/>
      <c r="CQ461" s="16"/>
      <c r="CR461" s="16"/>
      <c r="CS461" s="16"/>
      <c r="CT461" s="16"/>
      <c r="CU461" s="16"/>
      <c r="CV461" s="16"/>
      <c r="CW461" s="16"/>
      <c r="CX461" s="16"/>
      <c r="CY461" s="16"/>
    </row>
    <row r="462" spans="4:103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  <c r="BI462" s="16"/>
      <c r="BJ462" s="16"/>
      <c r="BK462" s="16"/>
      <c r="BL462" s="16"/>
      <c r="BM462" s="16"/>
      <c r="BN462" s="16"/>
      <c r="BO462" s="16"/>
      <c r="BP462" s="16"/>
      <c r="BQ462" s="16"/>
      <c r="BR462" s="16"/>
      <c r="BS462" s="16"/>
      <c r="BT462" s="16"/>
      <c r="BU462" s="16"/>
      <c r="BV462" s="16"/>
      <c r="BW462" s="16"/>
      <c r="BX462" s="16"/>
      <c r="BY462" s="16"/>
      <c r="BZ462" s="16"/>
      <c r="CA462" s="16"/>
      <c r="CB462" s="16"/>
      <c r="CC462" s="16"/>
      <c r="CD462" s="16"/>
      <c r="CE462" s="16"/>
      <c r="CF462" s="16"/>
      <c r="CG462" s="16"/>
      <c r="CH462" s="16"/>
      <c r="CI462" s="16"/>
      <c r="CJ462" s="16"/>
      <c r="CK462" s="16"/>
      <c r="CL462" s="16"/>
      <c r="CM462" s="16"/>
      <c r="CN462" s="16"/>
      <c r="CO462" s="16"/>
      <c r="CP462" s="16"/>
      <c r="CQ462" s="16"/>
      <c r="CR462" s="16"/>
      <c r="CS462" s="16"/>
      <c r="CT462" s="16"/>
      <c r="CU462" s="16"/>
      <c r="CV462" s="16"/>
      <c r="CW462" s="16"/>
      <c r="CX462" s="16"/>
      <c r="CY462" s="16"/>
    </row>
    <row r="463" spans="4:103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/>
      <c r="BJ463" s="16"/>
      <c r="BK463" s="16"/>
      <c r="BL463" s="16"/>
      <c r="BM463" s="16"/>
      <c r="BN463" s="16"/>
      <c r="BO463" s="16"/>
      <c r="BP463" s="16"/>
      <c r="BQ463" s="16"/>
      <c r="BR463" s="16"/>
      <c r="BS463" s="16"/>
      <c r="BT463" s="16"/>
      <c r="BU463" s="16"/>
      <c r="BV463" s="16"/>
      <c r="BW463" s="16"/>
      <c r="BX463" s="16"/>
      <c r="BY463" s="16"/>
      <c r="BZ463" s="16"/>
      <c r="CA463" s="16"/>
      <c r="CB463" s="16"/>
      <c r="CC463" s="16"/>
      <c r="CD463" s="16"/>
      <c r="CE463" s="16"/>
      <c r="CF463" s="16"/>
      <c r="CG463" s="16"/>
      <c r="CH463" s="16"/>
      <c r="CI463" s="16"/>
      <c r="CJ463" s="16"/>
      <c r="CK463" s="16"/>
      <c r="CL463" s="16"/>
      <c r="CM463" s="16"/>
      <c r="CN463" s="16"/>
      <c r="CO463" s="16"/>
      <c r="CP463" s="16"/>
      <c r="CQ463" s="16"/>
      <c r="CR463" s="16"/>
      <c r="CS463" s="16"/>
      <c r="CT463" s="16"/>
      <c r="CU463" s="16"/>
      <c r="CV463" s="16"/>
      <c r="CW463" s="16"/>
      <c r="CX463" s="16"/>
      <c r="CY463" s="16"/>
    </row>
    <row r="464" spans="4:103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  <c r="BP464" s="16"/>
      <c r="BQ464" s="16"/>
      <c r="BR464" s="16"/>
      <c r="BS464" s="16"/>
      <c r="BT464" s="16"/>
      <c r="BU464" s="16"/>
      <c r="BV464" s="16"/>
      <c r="BW464" s="16"/>
      <c r="BX464" s="16"/>
      <c r="BY464" s="16"/>
      <c r="BZ464" s="16"/>
      <c r="CA464" s="16"/>
      <c r="CB464" s="16"/>
      <c r="CC464" s="16"/>
      <c r="CD464" s="16"/>
      <c r="CE464" s="16"/>
      <c r="CF464" s="16"/>
      <c r="CG464" s="16"/>
      <c r="CH464" s="16"/>
      <c r="CI464" s="16"/>
      <c r="CJ464" s="16"/>
      <c r="CK464" s="16"/>
      <c r="CL464" s="16"/>
      <c r="CM464" s="16"/>
      <c r="CN464" s="16"/>
      <c r="CO464" s="16"/>
      <c r="CP464" s="16"/>
      <c r="CQ464" s="16"/>
      <c r="CR464" s="16"/>
      <c r="CS464" s="16"/>
      <c r="CT464" s="16"/>
      <c r="CU464" s="16"/>
      <c r="CV464" s="16"/>
      <c r="CW464" s="16"/>
      <c r="CX464" s="16"/>
      <c r="CY464" s="16"/>
    </row>
    <row r="465" spans="4:103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  <c r="CA465" s="16"/>
      <c r="CB465" s="16"/>
      <c r="CC465" s="16"/>
      <c r="CD465" s="16"/>
      <c r="CE465" s="16"/>
      <c r="CF465" s="16"/>
      <c r="CG465" s="16"/>
      <c r="CH465" s="16"/>
      <c r="CI465" s="16"/>
      <c r="CJ465" s="16"/>
      <c r="CK465" s="16"/>
      <c r="CL465" s="16"/>
      <c r="CM465" s="16"/>
      <c r="CN465" s="16"/>
      <c r="CO465" s="16"/>
      <c r="CP465" s="16"/>
      <c r="CQ465" s="16"/>
      <c r="CR465" s="16"/>
      <c r="CS465" s="16"/>
      <c r="CT465" s="16"/>
      <c r="CU465" s="16"/>
      <c r="CV465" s="16"/>
      <c r="CW465" s="16"/>
      <c r="CX465" s="16"/>
      <c r="CY465" s="16"/>
    </row>
    <row r="466" spans="4:103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  <c r="BI466" s="16"/>
      <c r="BJ466" s="16"/>
      <c r="BK466" s="16"/>
      <c r="BL466" s="16"/>
      <c r="BM466" s="16"/>
      <c r="BN466" s="16"/>
      <c r="BO466" s="16"/>
      <c r="BP466" s="16"/>
      <c r="BQ466" s="16"/>
      <c r="BR466" s="16"/>
      <c r="BS466" s="16"/>
      <c r="BT466" s="16"/>
      <c r="BU466" s="16"/>
      <c r="BV466" s="16"/>
      <c r="BW466" s="16"/>
      <c r="BX466" s="16"/>
      <c r="BY466" s="16"/>
      <c r="BZ466" s="16"/>
      <c r="CA466" s="16"/>
      <c r="CB466" s="16"/>
      <c r="CC466" s="16"/>
      <c r="CD466" s="16"/>
      <c r="CE466" s="16"/>
      <c r="CF466" s="16"/>
      <c r="CG466" s="16"/>
      <c r="CH466" s="16"/>
      <c r="CI466" s="16"/>
      <c r="CJ466" s="16"/>
      <c r="CK466" s="16"/>
      <c r="CL466" s="16"/>
      <c r="CM466" s="16"/>
      <c r="CN466" s="16"/>
      <c r="CO466" s="16"/>
      <c r="CP466" s="16"/>
      <c r="CQ466" s="16"/>
      <c r="CR466" s="16"/>
      <c r="CS466" s="16"/>
      <c r="CT466" s="16"/>
      <c r="CU466" s="16"/>
      <c r="CV466" s="16"/>
      <c r="CW466" s="16"/>
      <c r="CX466" s="16"/>
      <c r="CY466" s="16"/>
    </row>
    <row r="467" spans="4:103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  <c r="BI467" s="16"/>
      <c r="BJ467" s="16"/>
      <c r="BK467" s="16"/>
      <c r="BL467" s="16"/>
      <c r="BM467" s="16"/>
      <c r="BN467" s="16"/>
      <c r="BO467" s="16"/>
      <c r="BP467" s="16"/>
      <c r="BQ467" s="16"/>
      <c r="BR467" s="16"/>
      <c r="BS467" s="16"/>
      <c r="BT467" s="16"/>
      <c r="BU467" s="16"/>
      <c r="BV467" s="16"/>
      <c r="BW467" s="16"/>
      <c r="BX467" s="16"/>
      <c r="BY467" s="16"/>
      <c r="BZ467" s="16"/>
      <c r="CA467" s="16"/>
      <c r="CB467" s="16"/>
      <c r="CC467" s="16"/>
      <c r="CD467" s="16"/>
      <c r="CE467" s="16"/>
      <c r="CF467" s="16"/>
      <c r="CG467" s="16"/>
      <c r="CH467" s="16"/>
      <c r="CI467" s="16"/>
      <c r="CJ467" s="16"/>
      <c r="CK467" s="16"/>
      <c r="CL467" s="16"/>
      <c r="CM467" s="16"/>
      <c r="CN467" s="16"/>
      <c r="CO467" s="16"/>
      <c r="CP467" s="16"/>
      <c r="CQ467" s="16"/>
      <c r="CR467" s="16"/>
      <c r="CS467" s="16"/>
      <c r="CT467" s="16"/>
      <c r="CU467" s="16"/>
      <c r="CV467" s="16"/>
      <c r="CW467" s="16"/>
      <c r="CX467" s="16"/>
      <c r="CY467" s="16"/>
    </row>
    <row r="468" spans="4:103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  <c r="BP468" s="16"/>
      <c r="BQ468" s="16"/>
      <c r="BR468" s="16"/>
      <c r="BS468" s="16"/>
      <c r="BT468" s="16"/>
      <c r="BU468" s="16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6"/>
      <c r="CQ468" s="16"/>
      <c r="CR468" s="16"/>
      <c r="CS468" s="16"/>
      <c r="CT468" s="16"/>
      <c r="CU468" s="16"/>
      <c r="CV468" s="16"/>
      <c r="CW468" s="16"/>
      <c r="CX468" s="16"/>
      <c r="CY468" s="16"/>
    </row>
    <row r="469" spans="4:103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  <c r="BP469" s="16"/>
      <c r="BQ469" s="16"/>
      <c r="BR469" s="16"/>
      <c r="BS469" s="16"/>
      <c r="BT469" s="16"/>
      <c r="BU469" s="16"/>
      <c r="BV469" s="16"/>
      <c r="BW469" s="16"/>
      <c r="BX469" s="16"/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16"/>
      <c r="CJ469" s="16"/>
      <c r="CK469" s="16"/>
      <c r="CL469" s="16"/>
      <c r="CM469" s="16"/>
      <c r="CN469" s="16"/>
      <c r="CO469" s="16"/>
      <c r="CP469" s="16"/>
      <c r="CQ469" s="16"/>
      <c r="CR469" s="16"/>
      <c r="CS469" s="16"/>
      <c r="CT469" s="16"/>
      <c r="CU469" s="16"/>
      <c r="CV469" s="16"/>
      <c r="CW469" s="16"/>
      <c r="CX469" s="16"/>
      <c r="CY469" s="16"/>
    </row>
    <row r="470" spans="4:103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  <c r="BI470" s="16"/>
      <c r="BJ470" s="16"/>
      <c r="BK470" s="16"/>
      <c r="BL470" s="16"/>
      <c r="BM470" s="16"/>
      <c r="BN470" s="16"/>
      <c r="BO470" s="16"/>
      <c r="BP470" s="16"/>
      <c r="BQ470" s="16"/>
      <c r="BR470" s="16"/>
      <c r="BS470" s="16"/>
      <c r="BT470" s="16"/>
      <c r="BU470" s="16"/>
      <c r="BV470" s="16"/>
      <c r="BW470" s="16"/>
      <c r="BX470" s="16"/>
      <c r="BY470" s="16"/>
      <c r="BZ470" s="16"/>
      <c r="CA470" s="16"/>
      <c r="CB470" s="16"/>
      <c r="CC470" s="16"/>
      <c r="CD470" s="16"/>
      <c r="CE470" s="16"/>
      <c r="CF470" s="16"/>
      <c r="CG470" s="16"/>
      <c r="CH470" s="16"/>
      <c r="CI470" s="16"/>
      <c r="CJ470" s="16"/>
      <c r="CK470" s="16"/>
      <c r="CL470" s="16"/>
      <c r="CM470" s="16"/>
      <c r="CN470" s="16"/>
      <c r="CO470" s="16"/>
      <c r="CP470" s="16"/>
      <c r="CQ470" s="16"/>
      <c r="CR470" s="16"/>
      <c r="CS470" s="16"/>
      <c r="CT470" s="16"/>
      <c r="CU470" s="16"/>
      <c r="CV470" s="16"/>
      <c r="CW470" s="16"/>
      <c r="CX470" s="16"/>
      <c r="CY470" s="16"/>
    </row>
    <row r="471" spans="4:103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  <c r="BP471" s="16"/>
      <c r="BQ471" s="16"/>
      <c r="BR471" s="16"/>
      <c r="BS471" s="16"/>
      <c r="BT471" s="16"/>
      <c r="BU471" s="16"/>
      <c r="BV471" s="16"/>
      <c r="BW471" s="16"/>
      <c r="BX471" s="16"/>
      <c r="BY471" s="16"/>
      <c r="BZ471" s="16"/>
      <c r="CA471" s="16"/>
      <c r="CB471" s="16"/>
      <c r="CC471" s="16"/>
      <c r="CD471" s="16"/>
      <c r="CE471" s="16"/>
      <c r="CF471" s="16"/>
      <c r="CG471" s="16"/>
      <c r="CH471" s="16"/>
      <c r="CI471" s="16"/>
      <c r="CJ471" s="16"/>
      <c r="CK471" s="16"/>
      <c r="CL471" s="16"/>
      <c r="CM471" s="16"/>
      <c r="CN471" s="16"/>
      <c r="CO471" s="16"/>
      <c r="CP471" s="16"/>
      <c r="CQ471" s="16"/>
      <c r="CR471" s="16"/>
      <c r="CS471" s="16"/>
      <c r="CT471" s="16"/>
      <c r="CU471" s="16"/>
      <c r="CV471" s="16"/>
      <c r="CW471" s="16"/>
      <c r="CX471" s="16"/>
      <c r="CY471" s="16"/>
    </row>
    <row r="472" spans="4:103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  <c r="BP472" s="16"/>
      <c r="BQ472" s="16"/>
      <c r="BR472" s="16"/>
      <c r="BS472" s="16"/>
      <c r="BT472" s="16"/>
      <c r="BU472" s="16"/>
      <c r="BV472" s="16"/>
      <c r="BW472" s="16"/>
      <c r="BX472" s="16"/>
      <c r="BY472" s="16"/>
      <c r="BZ472" s="16"/>
      <c r="CA472" s="16"/>
      <c r="CB472" s="16"/>
      <c r="CC472" s="16"/>
      <c r="CD472" s="16"/>
      <c r="CE472" s="16"/>
      <c r="CF472" s="16"/>
      <c r="CG472" s="16"/>
      <c r="CH472" s="16"/>
      <c r="CI472" s="16"/>
      <c r="CJ472" s="16"/>
      <c r="CK472" s="16"/>
      <c r="CL472" s="16"/>
      <c r="CM472" s="16"/>
      <c r="CN472" s="16"/>
      <c r="CO472" s="16"/>
      <c r="CP472" s="16"/>
      <c r="CQ472" s="16"/>
      <c r="CR472" s="16"/>
      <c r="CS472" s="16"/>
      <c r="CT472" s="16"/>
      <c r="CU472" s="16"/>
      <c r="CV472" s="16"/>
      <c r="CW472" s="16"/>
      <c r="CX472" s="16"/>
      <c r="CY472" s="16"/>
    </row>
    <row r="473" spans="4:103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/>
      <c r="BJ473" s="16"/>
      <c r="BK473" s="16"/>
      <c r="BL473" s="16"/>
      <c r="BM473" s="16"/>
      <c r="BN473" s="16"/>
      <c r="BO473" s="16"/>
      <c r="BP473" s="16"/>
      <c r="BQ473" s="16"/>
      <c r="BR473" s="16"/>
      <c r="BS473" s="16"/>
      <c r="BT473" s="16"/>
      <c r="BU473" s="16"/>
      <c r="BV473" s="16"/>
      <c r="BW473" s="16"/>
      <c r="BX473" s="16"/>
      <c r="BY473" s="16"/>
      <c r="BZ473" s="16"/>
      <c r="CA473" s="16"/>
      <c r="CB473" s="16"/>
      <c r="CC473" s="16"/>
      <c r="CD473" s="16"/>
      <c r="CE473" s="16"/>
      <c r="CF473" s="16"/>
      <c r="CG473" s="16"/>
      <c r="CH473" s="16"/>
      <c r="CI473" s="16"/>
      <c r="CJ473" s="16"/>
      <c r="CK473" s="16"/>
      <c r="CL473" s="16"/>
      <c r="CM473" s="16"/>
      <c r="CN473" s="16"/>
      <c r="CO473" s="16"/>
      <c r="CP473" s="16"/>
      <c r="CQ473" s="16"/>
      <c r="CR473" s="16"/>
      <c r="CS473" s="16"/>
      <c r="CT473" s="16"/>
      <c r="CU473" s="16"/>
      <c r="CV473" s="16"/>
      <c r="CW473" s="16"/>
      <c r="CX473" s="16"/>
      <c r="CY473" s="16"/>
    </row>
    <row r="474" spans="4:103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/>
      <c r="BJ474" s="16"/>
      <c r="BK474" s="16"/>
      <c r="BL474" s="16"/>
      <c r="BM474" s="16"/>
      <c r="BN474" s="16"/>
      <c r="BO474" s="16"/>
      <c r="BP474" s="16"/>
      <c r="BQ474" s="16"/>
      <c r="BR474" s="16"/>
      <c r="BS474" s="16"/>
      <c r="BT474" s="16"/>
      <c r="BU474" s="16"/>
      <c r="BV474" s="16"/>
      <c r="BW474" s="16"/>
      <c r="BX474" s="16"/>
      <c r="BY474" s="16"/>
      <c r="BZ474" s="16"/>
      <c r="CA474" s="16"/>
      <c r="CB474" s="16"/>
      <c r="CC474" s="16"/>
      <c r="CD474" s="16"/>
      <c r="CE474" s="16"/>
      <c r="CF474" s="16"/>
      <c r="CG474" s="16"/>
      <c r="CH474" s="16"/>
      <c r="CI474" s="16"/>
      <c r="CJ474" s="16"/>
      <c r="CK474" s="16"/>
      <c r="CL474" s="16"/>
      <c r="CM474" s="16"/>
      <c r="CN474" s="16"/>
      <c r="CO474" s="16"/>
      <c r="CP474" s="16"/>
      <c r="CQ474" s="16"/>
      <c r="CR474" s="16"/>
      <c r="CS474" s="16"/>
      <c r="CT474" s="16"/>
      <c r="CU474" s="16"/>
      <c r="CV474" s="16"/>
      <c r="CW474" s="16"/>
      <c r="CX474" s="16"/>
      <c r="CY474" s="16"/>
    </row>
    <row r="475" spans="4:103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  <c r="BJ475" s="16"/>
      <c r="BK475" s="16"/>
      <c r="BL475" s="16"/>
      <c r="BM475" s="16"/>
      <c r="BN475" s="16"/>
      <c r="BO475" s="16"/>
      <c r="BP475" s="16"/>
      <c r="BQ475" s="16"/>
      <c r="BR475" s="16"/>
      <c r="BS475" s="16"/>
      <c r="BT475" s="16"/>
      <c r="BU475" s="16"/>
      <c r="BV475" s="16"/>
      <c r="BW475" s="16"/>
      <c r="BX475" s="16"/>
      <c r="BY475" s="16"/>
      <c r="BZ475" s="16"/>
      <c r="CA475" s="16"/>
      <c r="CB475" s="16"/>
      <c r="CC475" s="16"/>
      <c r="CD475" s="16"/>
      <c r="CE475" s="16"/>
      <c r="CF475" s="16"/>
      <c r="CG475" s="16"/>
      <c r="CH475" s="16"/>
      <c r="CI475" s="16"/>
      <c r="CJ475" s="16"/>
      <c r="CK475" s="16"/>
      <c r="CL475" s="16"/>
      <c r="CM475" s="16"/>
      <c r="CN475" s="16"/>
      <c r="CO475" s="16"/>
      <c r="CP475" s="16"/>
      <c r="CQ475" s="16"/>
      <c r="CR475" s="16"/>
      <c r="CS475" s="16"/>
      <c r="CT475" s="16"/>
      <c r="CU475" s="16"/>
      <c r="CV475" s="16"/>
      <c r="CW475" s="16"/>
      <c r="CX475" s="16"/>
      <c r="CY475" s="16"/>
    </row>
    <row r="476" spans="4:103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  <c r="BI476" s="16"/>
      <c r="BJ476" s="16"/>
      <c r="BK476" s="16"/>
      <c r="BL476" s="16"/>
      <c r="BM476" s="16"/>
      <c r="BN476" s="16"/>
      <c r="BO476" s="16"/>
      <c r="BP476" s="16"/>
      <c r="BQ476" s="16"/>
      <c r="BR476" s="16"/>
      <c r="BS476" s="16"/>
      <c r="BT476" s="16"/>
      <c r="BU476" s="16"/>
      <c r="BV476" s="16"/>
      <c r="BW476" s="16"/>
      <c r="BX476" s="16"/>
      <c r="BY476" s="16"/>
      <c r="BZ476" s="16"/>
      <c r="CA476" s="16"/>
      <c r="CB476" s="16"/>
      <c r="CC476" s="16"/>
      <c r="CD476" s="16"/>
      <c r="CE476" s="16"/>
      <c r="CF476" s="16"/>
      <c r="CG476" s="16"/>
      <c r="CH476" s="16"/>
      <c r="CI476" s="16"/>
      <c r="CJ476" s="16"/>
      <c r="CK476" s="16"/>
      <c r="CL476" s="16"/>
      <c r="CM476" s="16"/>
      <c r="CN476" s="16"/>
      <c r="CO476" s="16"/>
      <c r="CP476" s="16"/>
      <c r="CQ476" s="16"/>
      <c r="CR476" s="16"/>
      <c r="CS476" s="16"/>
      <c r="CT476" s="16"/>
      <c r="CU476" s="16"/>
      <c r="CV476" s="16"/>
      <c r="CW476" s="16"/>
      <c r="CX476" s="16"/>
      <c r="CY476" s="16"/>
    </row>
    <row r="477" spans="4:103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  <c r="BI477" s="16"/>
      <c r="BJ477" s="16"/>
      <c r="BK477" s="16"/>
      <c r="BL477" s="16"/>
      <c r="BM477" s="16"/>
      <c r="BN477" s="16"/>
      <c r="BO477" s="16"/>
      <c r="BP477" s="16"/>
      <c r="BQ477" s="16"/>
      <c r="BR477" s="16"/>
      <c r="BS477" s="16"/>
      <c r="BT477" s="16"/>
      <c r="BU477" s="16"/>
      <c r="BV477" s="16"/>
      <c r="BW477" s="16"/>
      <c r="BX477" s="16"/>
      <c r="BY477" s="16"/>
      <c r="BZ477" s="16"/>
      <c r="CA477" s="16"/>
      <c r="CB477" s="16"/>
      <c r="CC477" s="16"/>
      <c r="CD477" s="16"/>
      <c r="CE477" s="16"/>
      <c r="CF477" s="16"/>
      <c r="CG477" s="16"/>
      <c r="CH477" s="16"/>
      <c r="CI477" s="16"/>
      <c r="CJ477" s="16"/>
      <c r="CK477" s="16"/>
      <c r="CL477" s="16"/>
      <c r="CM477" s="16"/>
      <c r="CN477" s="16"/>
      <c r="CO477" s="16"/>
      <c r="CP477" s="16"/>
      <c r="CQ477" s="16"/>
      <c r="CR477" s="16"/>
      <c r="CS477" s="16"/>
      <c r="CT477" s="16"/>
      <c r="CU477" s="16"/>
      <c r="CV477" s="16"/>
      <c r="CW477" s="16"/>
      <c r="CX477" s="16"/>
      <c r="CY477" s="16"/>
    </row>
    <row r="478" spans="4:103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  <c r="BI478" s="16"/>
      <c r="BJ478" s="16"/>
      <c r="BK478" s="16"/>
      <c r="BL478" s="16"/>
      <c r="BM478" s="16"/>
      <c r="BN478" s="16"/>
      <c r="BO478" s="16"/>
      <c r="BP478" s="16"/>
      <c r="BQ478" s="16"/>
      <c r="BR478" s="16"/>
      <c r="BS478" s="16"/>
      <c r="BT478" s="16"/>
      <c r="BU478" s="16"/>
      <c r="BV478" s="16"/>
      <c r="BW478" s="16"/>
      <c r="BX478" s="16"/>
      <c r="BY478" s="16"/>
      <c r="BZ478" s="16"/>
      <c r="CA478" s="16"/>
      <c r="CB478" s="16"/>
      <c r="CC478" s="16"/>
      <c r="CD478" s="16"/>
      <c r="CE478" s="16"/>
      <c r="CF478" s="16"/>
      <c r="CG478" s="16"/>
      <c r="CH478" s="16"/>
      <c r="CI478" s="16"/>
      <c r="CJ478" s="16"/>
      <c r="CK478" s="16"/>
      <c r="CL478" s="16"/>
      <c r="CM478" s="16"/>
      <c r="CN478" s="16"/>
      <c r="CO478" s="16"/>
      <c r="CP478" s="16"/>
      <c r="CQ478" s="16"/>
      <c r="CR478" s="16"/>
      <c r="CS478" s="16"/>
      <c r="CT478" s="16"/>
      <c r="CU478" s="16"/>
      <c r="CV478" s="16"/>
      <c r="CW478" s="16"/>
      <c r="CX478" s="16"/>
      <c r="CY478" s="16"/>
    </row>
    <row r="479" spans="4:103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/>
      <c r="BJ479" s="16"/>
      <c r="BK479" s="16"/>
      <c r="BL479" s="16"/>
      <c r="BM479" s="16"/>
      <c r="BN479" s="16"/>
      <c r="BO479" s="16"/>
      <c r="BP479" s="16"/>
      <c r="BQ479" s="16"/>
      <c r="BR479" s="16"/>
      <c r="BS479" s="16"/>
      <c r="BT479" s="16"/>
      <c r="BU479" s="16"/>
      <c r="BV479" s="16"/>
      <c r="BW479" s="16"/>
      <c r="BX479" s="16"/>
      <c r="BY479" s="16"/>
      <c r="BZ479" s="16"/>
      <c r="CA479" s="16"/>
      <c r="CB479" s="16"/>
      <c r="CC479" s="16"/>
      <c r="CD479" s="16"/>
      <c r="CE479" s="16"/>
      <c r="CF479" s="16"/>
      <c r="CG479" s="16"/>
      <c r="CH479" s="16"/>
      <c r="CI479" s="16"/>
      <c r="CJ479" s="16"/>
      <c r="CK479" s="16"/>
      <c r="CL479" s="16"/>
      <c r="CM479" s="16"/>
      <c r="CN479" s="16"/>
      <c r="CO479" s="16"/>
      <c r="CP479" s="16"/>
      <c r="CQ479" s="16"/>
      <c r="CR479" s="16"/>
      <c r="CS479" s="16"/>
      <c r="CT479" s="16"/>
      <c r="CU479" s="16"/>
      <c r="CV479" s="16"/>
      <c r="CW479" s="16"/>
      <c r="CX479" s="16"/>
      <c r="CY479" s="16"/>
    </row>
    <row r="480" spans="4:103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/>
      <c r="BJ480" s="16"/>
      <c r="BK480" s="16"/>
      <c r="BL480" s="16"/>
      <c r="BM480" s="16"/>
      <c r="BN480" s="16"/>
      <c r="BO480" s="16"/>
      <c r="BP480" s="16"/>
      <c r="BQ480" s="16"/>
      <c r="BR480" s="16"/>
      <c r="BS480" s="16"/>
      <c r="BT480" s="16"/>
      <c r="BU480" s="16"/>
      <c r="BV480" s="16"/>
      <c r="BW480" s="16"/>
      <c r="BX480" s="16"/>
      <c r="BY480" s="16"/>
      <c r="BZ480" s="16"/>
      <c r="CA480" s="16"/>
      <c r="CB480" s="16"/>
      <c r="CC480" s="16"/>
      <c r="CD480" s="16"/>
      <c r="CE480" s="16"/>
      <c r="CF480" s="16"/>
      <c r="CG480" s="16"/>
      <c r="CH480" s="16"/>
      <c r="CI480" s="16"/>
      <c r="CJ480" s="16"/>
      <c r="CK480" s="16"/>
      <c r="CL480" s="16"/>
      <c r="CM480" s="16"/>
      <c r="CN480" s="16"/>
      <c r="CO480" s="16"/>
      <c r="CP480" s="16"/>
      <c r="CQ480" s="16"/>
      <c r="CR480" s="16"/>
      <c r="CS480" s="16"/>
      <c r="CT480" s="16"/>
      <c r="CU480" s="16"/>
      <c r="CV480" s="16"/>
      <c r="CW480" s="16"/>
      <c r="CX480" s="16"/>
      <c r="CY480" s="16"/>
    </row>
    <row r="481" spans="4:103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  <c r="BP481" s="16"/>
      <c r="BQ481" s="16"/>
      <c r="BR481" s="16"/>
      <c r="BS481" s="16"/>
      <c r="BT481" s="16"/>
      <c r="BU481" s="16"/>
      <c r="BV481" s="16"/>
      <c r="BW481" s="16"/>
      <c r="BX481" s="16"/>
      <c r="BY481" s="16"/>
      <c r="BZ481" s="16"/>
      <c r="CA481" s="16"/>
      <c r="CB481" s="16"/>
      <c r="CC481" s="16"/>
      <c r="CD481" s="16"/>
      <c r="CE481" s="16"/>
      <c r="CF481" s="16"/>
      <c r="CG481" s="16"/>
      <c r="CH481" s="16"/>
      <c r="CI481" s="16"/>
      <c r="CJ481" s="16"/>
      <c r="CK481" s="16"/>
      <c r="CL481" s="16"/>
      <c r="CM481" s="16"/>
      <c r="CN481" s="16"/>
      <c r="CO481" s="16"/>
      <c r="CP481" s="16"/>
      <c r="CQ481" s="16"/>
      <c r="CR481" s="16"/>
      <c r="CS481" s="16"/>
      <c r="CT481" s="16"/>
      <c r="CU481" s="16"/>
      <c r="CV481" s="16"/>
      <c r="CW481" s="16"/>
      <c r="CX481" s="16"/>
      <c r="CY481" s="16"/>
    </row>
    <row r="482" spans="4:103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  <c r="BE482" s="16"/>
      <c r="BF482" s="16"/>
      <c r="BG482" s="16"/>
      <c r="BH482" s="16"/>
      <c r="BI482" s="16"/>
      <c r="BJ482" s="16"/>
      <c r="BK482" s="16"/>
      <c r="BL482" s="16"/>
      <c r="BM482" s="16"/>
      <c r="BN482" s="16"/>
      <c r="BO482" s="16"/>
      <c r="BP482" s="16"/>
      <c r="BQ482" s="16"/>
      <c r="BR482" s="16"/>
      <c r="BS482" s="16"/>
      <c r="BT482" s="16"/>
      <c r="BU482" s="16"/>
      <c r="BV482" s="16"/>
      <c r="BW482" s="16"/>
      <c r="BX482" s="16"/>
      <c r="BY482" s="16"/>
      <c r="BZ482" s="16"/>
      <c r="CA482" s="16"/>
      <c r="CB482" s="16"/>
      <c r="CC482" s="16"/>
      <c r="CD482" s="16"/>
      <c r="CE482" s="16"/>
      <c r="CF482" s="16"/>
      <c r="CG482" s="16"/>
      <c r="CH482" s="16"/>
      <c r="CI482" s="16"/>
      <c r="CJ482" s="16"/>
      <c r="CK482" s="16"/>
      <c r="CL482" s="16"/>
      <c r="CM482" s="16"/>
      <c r="CN482" s="16"/>
      <c r="CO482" s="16"/>
      <c r="CP482" s="16"/>
      <c r="CQ482" s="16"/>
      <c r="CR482" s="16"/>
      <c r="CS482" s="16"/>
      <c r="CT482" s="16"/>
      <c r="CU482" s="16"/>
      <c r="CV482" s="16"/>
      <c r="CW482" s="16"/>
      <c r="CX482" s="16"/>
      <c r="CY482" s="16"/>
    </row>
    <row r="483" spans="4:103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  <c r="BC483" s="16"/>
      <c r="BD483" s="16"/>
      <c r="BE483" s="16"/>
      <c r="BF483" s="16"/>
      <c r="BG483" s="16"/>
      <c r="BH483" s="16"/>
      <c r="BI483" s="16"/>
      <c r="BJ483" s="16"/>
      <c r="BK483" s="16"/>
      <c r="BL483" s="16"/>
      <c r="BM483" s="16"/>
      <c r="BN483" s="16"/>
      <c r="BO483" s="16"/>
      <c r="BP483" s="16"/>
      <c r="BQ483" s="16"/>
      <c r="BR483" s="16"/>
      <c r="BS483" s="16"/>
      <c r="BT483" s="16"/>
      <c r="BU483" s="16"/>
      <c r="BV483" s="16"/>
      <c r="BW483" s="16"/>
      <c r="BX483" s="16"/>
      <c r="BY483" s="16"/>
      <c r="BZ483" s="16"/>
      <c r="CA483" s="16"/>
      <c r="CB483" s="16"/>
      <c r="CC483" s="16"/>
      <c r="CD483" s="16"/>
      <c r="CE483" s="16"/>
      <c r="CF483" s="16"/>
      <c r="CG483" s="16"/>
      <c r="CH483" s="16"/>
      <c r="CI483" s="16"/>
      <c r="CJ483" s="16"/>
      <c r="CK483" s="16"/>
      <c r="CL483" s="16"/>
      <c r="CM483" s="16"/>
      <c r="CN483" s="16"/>
      <c r="CO483" s="16"/>
      <c r="CP483" s="16"/>
      <c r="CQ483" s="16"/>
      <c r="CR483" s="16"/>
      <c r="CS483" s="16"/>
      <c r="CT483" s="16"/>
      <c r="CU483" s="16"/>
      <c r="CV483" s="16"/>
      <c r="CW483" s="16"/>
      <c r="CX483" s="16"/>
      <c r="CY483" s="16"/>
    </row>
    <row r="484" spans="4:103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16"/>
      <c r="BC484" s="16"/>
      <c r="BD484" s="16"/>
      <c r="BE484" s="16"/>
      <c r="BF484" s="16"/>
      <c r="BG484" s="16"/>
      <c r="BH484" s="16"/>
      <c r="BI484" s="16"/>
      <c r="BJ484" s="16"/>
      <c r="BK484" s="16"/>
      <c r="BL484" s="16"/>
      <c r="BM484" s="16"/>
      <c r="BN484" s="16"/>
      <c r="BO484" s="16"/>
      <c r="BP484" s="16"/>
      <c r="BQ484" s="16"/>
      <c r="BR484" s="16"/>
      <c r="BS484" s="16"/>
      <c r="BT484" s="16"/>
      <c r="BU484" s="16"/>
      <c r="BV484" s="16"/>
      <c r="BW484" s="16"/>
      <c r="BX484" s="16"/>
      <c r="BY484" s="16"/>
      <c r="BZ484" s="16"/>
      <c r="CA484" s="16"/>
      <c r="CB484" s="16"/>
      <c r="CC484" s="16"/>
      <c r="CD484" s="16"/>
      <c r="CE484" s="16"/>
      <c r="CF484" s="16"/>
      <c r="CG484" s="16"/>
      <c r="CH484" s="16"/>
      <c r="CI484" s="16"/>
      <c r="CJ484" s="16"/>
      <c r="CK484" s="16"/>
      <c r="CL484" s="16"/>
      <c r="CM484" s="16"/>
      <c r="CN484" s="16"/>
      <c r="CO484" s="16"/>
      <c r="CP484" s="16"/>
      <c r="CQ484" s="16"/>
      <c r="CR484" s="16"/>
      <c r="CS484" s="16"/>
      <c r="CT484" s="16"/>
      <c r="CU484" s="16"/>
      <c r="CV484" s="16"/>
      <c r="CW484" s="16"/>
      <c r="CX484" s="16"/>
      <c r="CY484" s="16"/>
    </row>
    <row r="485" spans="4:103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6"/>
      <c r="BG485" s="16"/>
      <c r="BH485" s="16"/>
      <c r="BI485" s="16"/>
      <c r="BJ485" s="16"/>
      <c r="BK485" s="16"/>
      <c r="BL485" s="16"/>
      <c r="BM485" s="16"/>
      <c r="BN485" s="16"/>
      <c r="BO485" s="16"/>
      <c r="BP485" s="16"/>
      <c r="BQ485" s="16"/>
      <c r="BR485" s="16"/>
      <c r="BS485" s="16"/>
      <c r="BT485" s="16"/>
      <c r="BU485" s="16"/>
      <c r="BV485" s="16"/>
      <c r="BW485" s="16"/>
      <c r="BX485" s="16"/>
      <c r="BY485" s="16"/>
      <c r="BZ485" s="16"/>
      <c r="CA485" s="16"/>
      <c r="CB485" s="16"/>
      <c r="CC485" s="16"/>
      <c r="CD485" s="16"/>
      <c r="CE485" s="16"/>
      <c r="CF485" s="16"/>
      <c r="CG485" s="16"/>
      <c r="CH485" s="16"/>
      <c r="CI485" s="16"/>
      <c r="CJ485" s="16"/>
      <c r="CK485" s="16"/>
      <c r="CL485" s="16"/>
      <c r="CM485" s="16"/>
      <c r="CN485" s="16"/>
      <c r="CO485" s="16"/>
      <c r="CP485" s="16"/>
      <c r="CQ485" s="16"/>
      <c r="CR485" s="16"/>
      <c r="CS485" s="16"/>
      <c r="CT485" s="16"/>
      <c r="CU485" s="16"/>
      <c r="CV485" s="16"/>
      <c r="CW485" s="16"/>
      <c r="CX485" s="16"/>
      <c r="CY485" s="16"/>
    </row>
    <row r="486" spans="4:103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6"/>
      <c r="BG486" s="16"/>
      <c r="BH486" s="16"/>
      <c r="BI486" s="16"/>
      <c r="BJ486" s="16"/>
      <c r="BK486" s="16"/>
      <c r="BL486" s="16"/>
      <c r="BM486" s="16"/>
      <c r="BN486" s="16"/>
      <c r="BO486" s="16"/>
      <c r="BP486" s="16"/>
      <c r="BQ486" s="16"/>
      <c r="BR486" s="16"/>
      <c r="BS486" s="16"/>
      <c r="BT486" s="16"/>
      <c r="BU486" s="16"/>
      <c r="BV486" s="16"/>
      <c r="BW486" s="16"/>
      <c r="BX486" s="16"/>
      <c r="BY486" s="16"/>
      <c r="BZ486" s="16"/>
      <c r="CA486" s="16"/>
      <c r="CB486" s="16"/>
      <c r="CC486" s="16"/>
      <c r="CD486" s="16"/>
      <c r="CE486" s="16"/>
      <c r="CF486" s="16"/>
      <c r="CG486" s="16"/>
      <c r="CH486" s="16"/>
      <c r="CI486" s="16"/>
      <c r="CJ486" s="16"/>
      <c r="CK486" s="16"/>
      <c r="CL486" s="16"/>
      <c r="CM486" s="16"/>
      <c r="CN486" s="16"/>
      <c r="CO486" s="16"/>
      <c r="CP486" s="16"/>
      <c r="CQ486" s="16"/>
      <c r="CR486" s="16"/>
      <c r="CS486" s="16"/>
      <c r="CT486" s="16"/>
      <c r="CU486" s="16"/>
      <c r="CV486" s="16"/>
      <c r="CW486" s="16"/>
      <c r="CX486" s="16"/>
      <c r="CY486" s="16"/>
    </row>
    <row r="487" spans="4:103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  <c r="BP487" s="16"/>
      <c r="BQ487" s="16"/>
      <c r="BR487" s="16"/>
      <c r="BS487" s="16"/>
      <c r="BT487" s="16"/>
      <c r="BU487" s="16"/>
      <c r="BV487" s="16"/>
      <c r="BW487" s="16"/>
      <c r="BX487" s="16"/>
      <c r="BY487" s="16"/>
      <c r="BZ487" s="16"/>
      <c r="CA487" s="16"/>
      <c r="CB487" s="16"/>
      <c r="CC487" s="16"/>
      <c r="CD487" s="16"/>
      <c r="CE487" s="16"/>
      <c r="CF487" s="16"/>
      <c r="CG487" s="16"/>
      <c r="CH487" s="16"/>
      <c r="CI487" s="16"/>
      <c r="CJ487" s="16"/>
      <c r="CK487" s="16"/>
      <c r="CL487" s="16"/>
      <c r="CM487" s="16"/>
      <c r="CN487" s="16"/>
      <c r="CO487" s="16"/>
      <c r="CP487" s="16"/>
      <c r="CQ487" s="16"/>
      <c r="CR487" s="16"/>
      <c r="CS487" s="16"/>
      <c r="CT487" s="16"/>
      <c r="CU487" s="16"/>
      <c r="CV487" s="16"/>
      <c r="CW487" s="16"/>
      <c r="CX487" s="16"/>
      <c r="CY487" s="16"/>
    </row>
    <row r="488" spans="4:103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  <c r="BE488" s="16"/>
      <c r="BF488" s="16"/>
      <c r="BG488" s="16"/>
      <c r="BH488" s="16"/>
      <c r="BI488" s="16"/>
      <c r="BJ488" s="16"/>
      <c r="BK488" s="16"/>
      <c r="BL488" s="16"/>
      <c r="BM488" s="16"/>
      <c r="BN488" s="16"/>
      <c r="BO488" s="16"/>
      <c r="BP488" s="16"/>
      <c r="BQ488" s="16"/>
      <c r="BR488" s="16"/>
      <c r="BS488" s="16"/>
      <c r="BT488" s="16"/>
      <c r="BU488" s="16"/>
      <c r="BV488" s="16"/>
      <c r="BW488" s="16"/>
      <c r="BX488" s="16"/>
      <c r="BY488" s="16"/>
      <c r="BZ488" s="16"/>
      <c r="CA488" s="16"/>
      <c r="CB488" s="16"/>
      <c r="CC488" s="16"/>
      <c r="CD488" s="16"/>
      <c r="CE488" s="16"/>
      <c r="CF488" s="16"/>
      <c r="CG488" s="16"/>
      <c r="CH488" s="16"/>
      <c r="CI488" s="16"/>
      <c r="CJ488" s="16"/>
      <c r="CK488" s="16"/>
      <c r="CL488" s="16"/>
      <c r="CM488" s="16"/>
      <c r="CN488" s="16"/>
      <c r="CO488" s="16"/>
      <c r="CP488" s="16"/>
      <c r="CQ488" s="16"/>
      <c r="CR488" s="16"/>
      <c r="CS488" s="16"/>
      <c r="CT488" s="16"/>
      <c r="CU488" s="16"/>
      <c r="CV488" s="16"/>
      <c r="CW488" s="16"/>
      <c r="CX488" s="16"/>
      <c r="CY488" s="16"/>
    </row>
    <row r="489" spans="4:103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16"/>
      <c r="BM489" s="16"/>
      <c r="BN489" s="16"/>
      <c r="BO489" s="16"/>
      <c r="BP489" s="16"/>
      <c r="BQ489" s="16"/>
      <c r="BR489" s="16"/>
      <c r="BS489" s="16"/>
      <c r="BT489" s="16"/>
      <c r="BU489" s="16"/>
      <c r="BV489" s="16"/>
      <c r="BW489" s="16"/>
      <c r="BX489" s="16"/>
      <c r="BY489" s="16"/>
      <c r="BZ489" s="16"/>
      <c r="CA489" s="16"/>
      <c r="CB489" s="16"/>
      <c r="CC489" s="16"/>
      <c r="CD489" s="16"/>
      <c r="CE489" s="16"/>
      <c r="CF489" s="16"/>
      <c r="CG489" s="16"/>
      <c r="CH489" s="16"/>
      <c r="CI489" s="16"/>
      <c r="CJ489" s="16"/>
      <c r="CK489" s="16"/>
      <c r="CL489" s="16"/>
      <c r="CM489" s="16"/>
      <c r="CN489" s="16"/>
      <c r="CO489" s="16"/>
      <c r="CP489" s="16"/>
      <c r="CQ489" s="16"/>
      <c r="CR489" s="16"/>
      <c r="CS489" s="16"/>
      <c r="CT489" s="16"/>
      <c r="CU489" s="16"/>
      <c r="CV489" s="16"/>
      <c r="CW489" s="16"/>
      <c r="CX489" s="16"/>
      <c r="CY489" s="16"/>
    </row>
    <row r="490" spans="4:103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  <c r="BI490" s="16"/>
      <c r="BJ490" s="16"/>
      <c r="BK490" s="16"/>
      <c r="BL490" s="16"/>
      <c r="BM490" s="16"/>
      <c r="BN490" s="16"/>
      <c r="BO490" s="16"/>
      <c r="BP490" s="16"/>
      <c r="BQ490" s="16"/>
      <c r="BR490" s="16"/>
      <c r="BS490" s="16"/>
      <c r="BT490" s="16"/>
      <c r="BU490" s="16"/>
      <c r="BV490" s="16"/>
      <c r="BW490" s="16"/>
      <c r="BX490" s="16"/>
      <c r="BY490" s="16"/>
      <c r="BZ490" s="16"/>
      <c r="CA490" s="16"/>
      <c r="CB490" s="16"/>
      <c r="CC490" s="16"/>
      <c r="CD490" s="16"/>
      <c r="CE490" s="16"/>
      <c r="CF490" s="16"/>
      <c r="CG490" s="16"/>
      <c r="CH490" s="16"/>
      <c r="CI490" s="16"/>
      <c r="CJ490" s="16"/>
      <c r="CK490" s="16"/>
      <c r="CL490" s="16"/>
      <c r="CM490" s="16"/>
      <c r="CN490" s="16"/>
      <c r="CO490" s="16"/>
      <c r="CP490" s="16"/>
      <c r="CQ490" s="16"/>
      <c r="CR490" s="16"/>
      <c r="CS490" s="16"/>
      <c r="CT490" s="16"/>
      <c r="CU490" s="16"/>
      <c r="CV490" s="16"/>
      <c r="CW490" s="16"/>
      <c r="CX490" s="16"/>
      <c r="CY490" s="16"/>
    </row>
    <row r="491" spans="4:103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6"/>
      <c r="BG491" s="16"/>
      <c r="BH491" s="16"/>
      <c r="BI491" s="16"/>
      <c r="BJ491" s="16"/>
      <c r="BK491" s="16"/>
      <c r="BL491" s="16"/>
      <c r="BM491" s="16"/>
      <c r="BN491" s="16"/>
      <c r="BO491" s="16"/>
      <c r="BP491" s="16"/>
      <c r="BQ491" s="16"/>
      <c r="BR491" s="16"/>
      <c r="BS491" s="16"/>
      <c r="BT491" s="16"/>
      <c r="BU491" s="16"/>
      <c r="BV491" s="16"/>
      <c r="BW491" s="16"/>
      <c r="BX491" s="16"/>
      <c r="BY491" s="16"/>
      <c r="BZ491" s="16"/>
      <c r="CA491" s="16"/>
      <c r="CB491" s="16"/>
      <c r="CC491" s="16"/>
      <c r="CD491" s="16"/>
      <c r="CE491" s="16"/>
      <c r="CF491" s="16"/>
      <c r="CG491" s="16"/>
      <c r="CH491" s="16"/>
      <c r="CI491" s="16"/>
      <c r="CJ491" s="16"/>
      <c r="CK491" s="16"/>
      <c r="CL491" s="16"/>
      <c r="CM491" s="16"/>
      <c r="CN491" s="16"/>
      <c r="CO491" s="16"/>
      <c r="CP491" s="16"/>
      <c r="CQ491" s="16"/>
      <c r="CR491" s="16"/>
      <c r="CS491" s="16"/>
      <c r="CT491" s="16"/>
      <c r="CU491" s="16"/>
      <c r="CV491" s="16"/>
      <c r="CW491" s="16"/>
      <c r="CX491" s="16"/>
      <c r="CY491" s="16"/>
    </row>
    <row r="492" spans="4:103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16"/>
      <c r="BC492" s="16"/>
      <c r="BD492" s="16"/>
      <c r="BE492" s="16"/>
      <c r="BF492" s="16"/>
      <c r="BG492" s="16"/>
      <c r="BH492" s="16"/>
      <c r="BI492" s="16"/>
      <c r="BJ492" s="16"/>
      <c r="BK492" s="16"/>
      <c r="BL492" s="16"/>
      <c r="BM492" s="16"/>
      <c r="BN492" s="16"/>
      <c r="BO492" s="16"/>
      <c r="BP492" s="16"/>
      <c r="BQ492" s="16"/>
      <c r="BR492" s="16"/>
      <c r="BS492" s="16"/>
      <c r="BT492" s="16"/>
      <c r="BU492" s="16"/>
      <c r="BV492" s="16"/>
      <c r="BW492" s="16"/>
      <c r="BX492" s="16"/>
      <c r="BY492" s="16"/>
      <c r="BZ492" s="16"/>
      <c r="CA492" s="16"/>
      <c r="CB492" s="16"/>
      <c r="CC492" s="16"/>
      <c r="CD492" s="16"/>
      <c r="CE492" s="16"/>
      <c r="CF492" s="16"/>
      <c r="CG492" s="16"/>
      <c r="CH492" s="16"/>
      <c r="CI492" s="16"/>
      <c r="CJ492" s="16"/>
      <c r="CK492" s="16"/>
      <c r="CL492" s="16"/>
      <c r="CM492" s="16"/>
      <c r="CN492" s="16"/>
      <c r="CO492" s="16"/>
      <c r="CP492" s="16"/>
      <c r="CQ492" s="16"/>
      <c r="CR492" s="16"/>
      <c r="CS492" s="16"/>
      <c r="CT492" s="16"/>
      <c r="CU492" s="16"/>
      <c r="CV492" s="16"/>
      <c r="CW492" s="16"/>
      <c r="CX492" s="16"/>
      <c r="CY492" s="16"/>
    </row>
    <row r="493" spans="4:103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16"/>
      <c r="AZ493" s="16"/>
      <c r="BA493" s="16"/>
      <c r="BB493" s="16"/>
      <c r="BC493" s="16"/>
      <c r="BD493" s="16"/>
      <c r="BE493" s="16"/>
      <c r="BF493" s="16"/>
      <c r="BG493" s="16"/>
      <c r="BH493" s="16"/>
      <c r="BI493" s="16"/>
      <c r="BJ493" s="16"/>
      <c r="BK493" s="16"/>
      <c r="BL493" s="16"/>
      <c r="BM493" s="16"/>
      <c r="BN493" s="16"/>
      <c r="BO493" s="16"/>
      <c r="BP493" s="16"/>
      <c r="BQ493" s="16"/>
      <c r="BR493" s="16"/>
      <c r="BS493" s="16"/>
      <c r="BT493" s="16"/>
      <c r="BU493" s="16"/>
      <c r="BV493" s="16"/>
      <c r="BW493" s="16"/>
      <c r="BX493" s="16"/>
      <c r="BY493" s="16"/>
      <c r="BZ493" s="16"/>
      <c r="CA493" s="16"/>
      <c r="CB493" s="16"/>
      <c r="CC493" s="16"/>
      <c r="CD493" s="16"/>
      <c r="CE493" s="16"/>
      <c r="CF493" s="16"/>
      <c r="CG493" s="16"/>
      <c r="CH493" s="16"/>
      <c r="CI493" s="16"/>
      <c r="CJ493" s="16"/>
      <c r="CK493" s="16"/>
      <c r="CL493" s="16"/>
      <c r="CM493" s="16"/>
      <c r="CN493" s="16"/>
      <c r="CO493" s="16"/>
      <c r="CP493" s="16"/>
      <c r="CQ493" s="16"/>
      <c r="CR493" s="16"/>
      <c r="CS493" s="16"/>
      <c r="CT493" s="16"/>
      <c r="CU493" s="16"/>
      <c r="CV493" s="16"/>
      <c r="CW493" s="16"/>
      <c r="CX493" s="16"/>
      <c r="CY493" s="16"/>
    </row>
    <row r="494" spans="4:103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  <c r="BC494" s="16"/>
      <c r="BD494" s="16"/>
      <c r="BE494" s="16"/>
      <c r="BF494" s="16"/>
      <c r="BG494" s="16"/>
      <c r="BH494" s="16"/>
      <c r="BI494" s="16"/>
      <c r="BJ494" s="16"/>
      <c r="BK494" s="16"/>
      <c r="BL494" s="16"/>
      <c r="BM494" s="16"/>
      <c r="BN494" s="16"/>
      <c r="BO494" s="16"/>
      <c r="BP494" s="16"/>
      <c r="BQ494" s="16"/>
      <c r="BR494" s="16"/>
      <c r="BS494" s="16"/>
      <c r="BT494" s="16"/>
      <c r="BU494" s="16"/>
      <c r="BV494" s="16"/>
      <c r="BW494" s="16"/>
      <c r="BX494" s="16"/>
      <c r="BY494" s="16"/>
      <c r="BZ494" s="16"/>
      <c r="CA494" s="16"/>
      <c r="CB494" s="16"/>
      <c r="CC494" s="16"/>
      <c r="CD494" s="16"/>
      <c r="CE494" s="16"/>
      <c r="CF494" s="16"/>
      <c r="CG494" s="16"/>
      <c r="CH494" s="16"/>
      <c r="CI494" s="16"/>
      <c r="CJ494" s="16"/>
      <c r="CK494" s="16"/>
      <c r="CL494" s="16"/>
      <c r="CM494" s="16"/>
      <c r="CN494" s="16"/>
      <c r="CO494" s="16"/>
      <c r="CP494" s="16"/>
      <c r="CQ494" s="16"/>
      <c r="CR494" s="16"/>
      <c r="CS494" s="16"/>
      <c r="CT494" s="16"/>
      <c r="CU494" s="16"/>
      <c r="CV494" s="16"/>
      <c r="CW494" s="16"/>
      <c r="CX494" s="16"/>
      <c r="CY494" s="16"/>
    </row>
    <row r="495" spans="4:103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  <c r="BB495" s="16"/>
      <c r="BC495" s="16"/>
      <c r="BD495" s="16"/>
      <c r="BE495" s="16"/>
      <c r="BF495" s="16"/>
      <c r="BG495" s="16"/>
      <c r="BH495" s="16"/>
      <c r="BI495" s="16"/>
      <c r="BJ495" s="16"/>
      <c r="BK495" s="16"/>
      <c r="BL495" s="16"/>
      <c r="BM495" s="16"/>
      <c r="BN495" s="16"/>
      <c r="BO495" s="16"/>
      <c r="BP495" s="16"/>
      <c r="BQ495" s="16"/>
      <c r="BR495" s="16"/>
      <c r="BS495" s="16"/>
      <c r="BT495" s="16"/>
      <c r="BU495" s="16"/>
      <c r="BV495" s="16"/>
      <c r="BW495" s="16"/>
      <c r="BX495" s="16"/>
      <c r="BY495" s="16"/>
      <c r="BZ495" s="16"/>
      <c r="CA495" s="16"/>
      <c r="CB495" s="16"/>
      <c r="CC495" s="16"/>
      <c r="CD495" s="16"/>
      <c r="CE495" s="16"/>
      <c r="CF495" s="16"/>
      <c r="CG495" s="16"/>
      <c r="CH495" s="16"/>
      <c r="CI495" s="16"/>
      <c r="CJ495" s="16"/>
      <c r="CK495" s="16"/>
      <c r="CL495" s="16"/>
      <c r="CM495" s="16"/>
      <c r="CN495" s="16"/>
      <c r="CO495" s="16"/>
      <c r="CP495" s="16"/>
      <c r="CQ495" s="16"/>
      <c r="CR495" s="16"/>
      <c r="CS495" s="16"/>
      <c r="CT495" s="16"/>
      <c r="CU495" s="16"/>
      <c r="CV495" s="16"/>
      <c r="CW495" s="16"/>
      <c r="CX495" s="16"/>
      <c r="CY495" s="16"/>
    </row>
    <row r="496" spans="4:103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  <c r="BP496" s="16"/>
      <c r="BQ496" s="16"/>
      <c r="BR496" s="16"/>
      <c r="BS496" s="16"/>
      <c r="BT496" s="16"/>
      <c r="BU496" s="16"/>
      <c r="BV496" s="16"/>
      <c r="BW496" s="16"/>
      <c r="BX496" s="16"/>
      <c r="BY496" s="16"/>
      <c r="BZ496" s="16"/>
      <c r="CA496" s="16"/>
      <c r="CB496" s="16"/>
      <c r="CC496" s="16"/>
      <c r="CD496" s="16"/>
      <c r="CE496" s="16"/>
      <c r="CF496" s="16"/>
      <c r="CG496" s="16"/>
      <c r="CH496" s="16"/>
      <c r="CI496" s="16"/>
      <c r="CJ496" s="16"/>
      <c r="CK496" s="16"/>
      <c r="CL496" s="16"/>
      <c r="CM496" s="16"/>
      <c r="CN496" s="16"/>
      <c r="CO496" s="16"/>
      <c r="CP496" s="16"/>
      <c r="CQ496" s="16"/>
      <c r="CR496" s="16"/>
      <c r="CS496" s="16"/>
      <c r="CT496" s="16"/>
      <c r="CU496" s="16"/>
      <c r="CV496" s="16"/>
      <c r="CW496" s="16"/>
      <c r="CX496" s="16"/>
      <c r="CY496" s="16"/>
    </row>
    <row r="497" spans="4:103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  <c r="BC497" s="16"/>
      <c r="BD497" s="16"/>
      <c r="BE497" s="16"/>
      <c r="BF497" s="16"/>
      <c r="BG497" s="16"/>
      <c r="BH497" s="16"/>
      <c r="BI497" s="16"/>
      <c r="BJ497" s="16"/>
      <c r="BK497" s="16"/>
      <c r="BL497" s="16"/>
      <c r="BM497" s="16"/>
      <c r="BN497" s="16"/>
      <c r="BO497" s="16"/>
      <c r="BP497" s="16"/>
      <c r="BQ497" s="16"/>
      <c r="BR497" s="16"/>
      <c r="BS497" s="16"/>
      <c r="BT497" s="16"/>
      <c r="BU497" s="16"/>
      <c r="BV497" s="16"/>
      <c r="BW497" s="16"/>
      <c r="BX497" s="16"/>
      <c r="BY497" s="16"/>
      <c r="BZ497" s="16"/>
      <c r="CA497" s="16"/>
      <c r="CB497" s="16"/>
      <c r="CC497" s="16"/>
      <c r="CD497" s="16"/>
      <c r="CE497" s="16"/>
      <c r="CF497" s="16"/>
      <c r="CG497" s="16"/>
      <c r="CH497" s="16"/>
      <c r="CI497" s="16"/>
      <c r="CJ497" s="16"/>
      <c r="CK497" s="16"/>
      <c r="CL497" s="16"/>
      <c r="CM497" s="16"/>
      <c r="CN497" s="16"/>
      <c r="CO497" s="16"/>
      <c r="CP497" s="16"/>
      <c r="CQ497" s="16"/>
      <c r="CR497" s="16"/>
      <c r="CS497" s="16"/>
      <c r="CT497" s="16"/>
      <c r="CU497" s="16"/>
      <c r="CV497" s="16"/>
      <c r="CW497" s="16"/>
      <c r="CX497" s="16"/>
      <c r="CY497" s="16"/>
    </row>
    <row r="498" spans="4:103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16"/>
      <c r="AW498" s="16"/>
      <c r="AX498" s="16"/>
      <c r="AY498" s="16"/>
      <c r="AZ498" s="16"/>
      <c r="BA498" s="16"/>
      <c r="BB498" s="16"/>
      <c r="BC498" s="16"/>
      <c r="BD498" s="16"/>
      <c r="BE498" s="16"/>
      <c r="BF498" s="16"/>
      <c r="BG498" s="16"/>
      <c r="BH498" s="16"/>
      <c r="BI498" s="16"/>
      <c r="BJ498" s="16"/>
      <c r="BK498" s="16"/>
      <c r="BL498" s="16"/>
      <c r="BM498" s="16"/>
      <c r="BN498" s="16"/>
      <c r="BO498" s="16"/>
      <c r="BP498" s="16"/>
      <c r="BQ498" s="16"/>
      <c r="BR498" s="16"/>
      <c r="BS498" s="16"/>
      <c r="BT498" s="16"/>
      <c r="BU498" s="16"/>
      <c r="BV498" s="16"/>
      <c r="BW498" s="16"/>
      <c r="BX498" s="16"/>
      <c r="BY498" s="16"/>
      <c r="BZ498" s="16"/>
      <c r="CA498" s="16"/>
      <c r="CB498" s="16"/>
      <c r="CC498" s="16"/>
      <c r="CD498" s="16"/>
      <c r="CE498" s="16"/>
      <c r="CF498" s="16"/>
      <c r="CG498" s="16"/>
      <c r="CH498" s="16"/>
      <c r="CI498" s="16"/>
      <c r="CJ498" s="16"/>
      <c r="CK498" s="16"/>
      <c r="CL498" s="16"/>
      <c r="CM498" s="16"/>
      <c r="CN498" s="16"/>
      <c r="CO498" s="16"/>
      <c r="CP498" s="16"/>
      <c r="CQ498" s="16"/>
      <c r="CR498" s="16"/>
      <c r="CS498" s="16"/>
      <c r="CT498" s="16"/>
      <c r="CU498" s="16"/>
      <c r="CV498" s="16"/>
      <c r="CW498" s="16"/>
      <c r="CX498" s="16"/>
      <c r="CY498" s="16"/>
    </row>
    <row r="499" spans="4:103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16"/>
      <c r="AW499" s="16"/>
      <c r="AX499" s="16"/>
      <c r="AY499" s="16"/>
      <c r="AZ499" s="16"/>
      <c r="BA499" s="16"/>
      <c r="BB499" s="16"/>
      <c r="BC499" s="16"/>
      <c r="BD499" s="16"/>
      <c r="BE499" s="16"/>
      <c r="BF499" s="16"/>
      <c r="BG499" s="16"/>
      <c r="BH499" s="16"/>
      <c r="BI499" s="16"/>
      <c r="BJ499" s="16"/>
      <c r="BK499" s="16"/>
      <c r="BL499" s="16"/>
      <c r="BM499" s="16"/>
      <c r="BN499" s="16"/>
      <c r="BO499" s="16"/>
      <c r="BP499" s="16"/>
      <c r="BQ499" s="16"/>
      <c r="BR499" s="16"/>
      <c r="BS499" s="16"/>
      <c r="BT499" s="16"/>
      <c r="BU499" s="16"/>
      <c r="BV499" s="16"/>
      <c r="BW499" s="16"/>
      <c r="BX499" s="16"/>
      <c r="BY499" s="16"/>
      <c r="BZ499" s="16"/>
      <c r="CA499" s="16"/>
      <c r="CB499" s="16"/>
      <c r="CC499" s="16"/>
      <c r="CD499" s="16"/>
      <c r="CE499" s="16"/>
      <c r="CF499" s="16"/>
      <c r="CG499" s="16"/>
      <c r="CH499" s="16"/>
      <c r="CI499" s="16"/>
      <c r="CJ499" s="16"/>
      <c r="CK499" s="16"/>
      <c r="CL499" s="16"/>
      <c r="CM499" s="16"/>
      <c r="CN499" s="16"/>
      <c r="CO499" s="16"/>
      <c r="CP499" s="16"/>
      <c r="CQ499" s="16"/>
      <c r="CR499" s="16"/>
      <c r="CS499" s="16"/>
      <c r="CT499" s="16"/>
      <c r="CU499" s="16"/>
      <c r="CV499" s="16"/>
      <c r="CW499" s="16"/>
      <c r="CX499" s="16"/>
      <c r="CY499" s="16"/>
    </row>
    <row r="500" spans="4:103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16"/>
      <c r="BC500" s="16"/>
      <c r="BD500" s="16"/>
      <c r="BE500" s="16"/>
      <c r="BF500" s="16"/>
      <c r="BG500" s="16"/>
      <c r="BH500" s="16"/>
      <c r="BI500" s="16"/>
      <c r="BJ500" s="16"/>
      <c r="BK500" s="16"/>
      <c r="BL500" s="16"/>
      <c r="BM500" s="16"/>
      <c r="BN500" s="16"/>
      <c r="BO500" s="16"/>
      <c r="BP500" s="16"/>
      <c r="BQ500" s="16"/>
      <c r="BR500" s="16"/>
      <c r="BS500" s="16"/>
      <c r="BT500" s="16"/>
      <c r="BU500" s="16"/>
      <c r="BV500" s="16"/>
      <c r="BW500" s="16"/>
      <c r="BX500" s="16"/>
      <c r="BY500" s="16"/>
      <c r="BZ500" s="16"/>
      <c r="CA500" s="16"/>
      <c r="CB500" s="16"/>
      <c r="CC500" s="16"/>
      <c r="CD500" s="16"/>
      <c r="CE500" s="16"/>
      <c r="CF500" s="16"/>
      <c r="CG500" s="16"/>
      <c r="CH500" s="16"/>
      <c r="CI500" s="16"/>
      <c r="CJ500" s="16"/>
      <c r="CK500" s="16"/>
      <c r="CL500" s="16"/>
      <c r="CM500" s="16"/>
      <c r="CN500" s="16"/>
      <c r="CO500" s="16"/>
      <c r="CP500" s="16"/>
      <c r="CQ500" s="16"/>
      <c r="CR500" s="16"/>
      <c r="CS500" s="16"/>
      <c r="CT500" s="16"/>
      <c r="CU500" s="16"/>
      <c r="CV500" s="16"/>
      <c r="CW500" s="16"/>
      <c r="CX500" s="16"/>
      <c r="CY500" s="16"/>
    </row>
    <row r="501" spans="4:103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  <c r="BB501" s="16"/>
      <c r="BC501" s="16"/>
      <c r="BD501" s="16"/>
      <c r="BE501" s="16"/>
      <c r="BF501" s="16"/>
      <c r="BG501" s="16"/>
      <c r="BH501" s="16"/>
      <c r="BI501" s="16"/>
      <c r="BJ501" s="16"/>
      <c r="BK501" s="16"/>
      <c r="BL501" s="16"/>
      <c r="BM501" s="16"/>
      <c r="BN501" s="16"/>
      <c r="BO501" s="16"/>
      <c r="BP501" s="16"/>
      <c r="BQ501" s="16"/>
      <c r="BR501" s="16"/>
      <c r="BS501" s="16"/>
      <c r="BT501" s="16"/>
      <c r="BU501" s="16"/>
      <c r="BV501" s="16"/>
      <c r="BW501" s="16"/>
      <c r="BX501" s="16"/>
      <c r="BY501" s="16"/>
      <c r="BZ501" s="16"/>
      <c r="CA501" s="16"/>
      <c r="CB501" s="16"/>
      <c r="CC501" s="16"/>
      <c r="CD501" s="16"/>
      <c r="CE501" s="16"/>
      <c r="CF501" s="16"/>
      <c r="CG501" s="16"/>
      <c r="CH501" s="16"/>
      <c r="CI501" s="16"/>
      <c r="CJ501" s="16"/>
      <c r="CK501" s="16"/>
      <c r="CL501" s="16"/>
      <c r="CM501" s="16"/>
      <c r="CN501" s="16"/>
      <c r="CO501" s="16"/>
      <c r="CP501" s="16"/>
      <c r="CQ501" s="16"/>
      <c r="CR501" s="16"/>
      <c r="CS501" s="16"/>
      <c r="CT501" s="16"/>
      <c r="CU501" s="16"/>
      <c r="CV501" s="16"/>
      <c r="CW501" s="16"/>
      <c r="CX501" s="16"/>
      <c r="CY501" s="16"/>
    </row>
    <row r="502" spans="4:103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/>
      <c r="AY502" s="16"/>
      <c r="AZ502" s="16"/>
      <c r="BA502" s="16"/>
      <c r="BB502" s="16"/>
      <c r="BC502" s="16"/>
      <c r="BD502" s="16"/>
      <c r="BE502" s="16"/>
      <c r="BF502" s="16"/>
      <c r="BG502" s="16"/>
      <c r="BH502" s="16"/>
      <c r="BI502" s="16"/>
      <c r="BJ502" s="16"/>
      <c r="BK502" s="16"/>
      <c r="BL502" s="16"/>
      <c r="BM502" s="16"/>
      <c r="BN502" s="16"/>
      <c r="BO502" s="16"/>
      <c r="BP502" s="16"/>
      <c r="BQ502" s="16"/>
      <c r="BR502" s="16"/>
      <c r="BS502" s="16"/>
      <c r="BT502" s="16"/>
      <c r="BU502" s="16"/>
      <c r="BV502" s="16"/>
      <c r="BW502" s="16"/>
      <c r="BX502" s="16"/>
      <c r="BY502" s="16"/>
      <c r="BZ502" s="16"/>
      <c r="CA502" s="16"/>
      <c r="CB502" s="16"/>
      <c r="CC502" s="16"/>
      <c r="CD502" s="16"/>
      <c r="CE502" s="16"/>
      <c r="CF502" s="16"/>
      <c r="CG502" s="16"/>
      <c r="CH502" s="16"/>
      <c r="CI502" s="16"/>
      <c r="CJ502" s="16"/>
      <c r="CK502" s="16"/>
      <c r="CL502" s="16"/>
      <c r="CM502" s="16"/>
      <c r="CN502" s="16"/>
      <c r="CO502" s="16"/>
      <c r="CP502" s="16"/>
      <c r="CQ502" s="16"/>
      <c r="CR502" s="16"/>
      <c r="CS502" s="16"/>
      <c r="CT502" s="16"/>
      <c r="CU502" s="16"/>
      <c r="CV502" s="16"/>
      <c r="CW502" s="16"/>
      <c r="CX502" s="16"/>
      <c r="CY502" s="16"/>
    </row>
    <row r="503" spans="4:103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  <c r="BB503" s="16"/>
      <c r="BC503" s="16"/>
      <c r="BD503" s="16"/>
      <c r="BE503" s="16"/>
      <c r="BF503" s="16"/>
      <c r="BG503" s="16"/>
      <c r="BH503" s="16"/>
      <c r="BI503" s="16"/>
      <c r="BJ503" s="16"/>
      <c r="BK503" s="16"/>
      <c r="BL503" s="16"/>
      <c r="BM503" s="16"/>
      <c r="BN503" s="16"/>
      <c r="BO503" s="16"/>
      <c r="BP503" s="16"/>
      <c r="BQ503" s="16"/>
      <c r="BR503" s="16"/>
      <c r="BS503" s="16"/>
      <c r="BT503" s="16"/>
      <c r="BU503" s="16"/>
      <c r="BV503" s="16"/>
      <c r="BW503" s="16"/>
      <c r="BX503" s="16"/>
      <c r="BY503" s="16"/>
      <c r="BZ503" s="16"/>
      <c r="CA503" s="16"/>
      <c r="CB503" s="16"/>
      <c r="CC503" s="16"/>
      <c r="CD503" s="16"/>
      <c r="CE503" s="16"/>
      <c r="CF503" s="16"/>
      <c r="CG503" s="16"/>
      <c r="CH503" s="16"/>
      <c r="CI503" s="16"/>
      <c r="CJ503" s="16"/>
      <c r="CK503" s="16"/>
      <c r="CL503" s="16"/>
      <c r="CM503" s="16"/>
      <c r="CN503" s="16"/>
      <c r="CO503" s="16"/>
      <c r="CP503" s="16"/>
      <c r="CQ503" s="16"/>
      <c r="CR503" s="16"/>
      <c r="CS503" s="16"/>
      <c r="CT503" s="16"/>
      <c r="CU503" s="16"/>
      <c r="CV503" s="16"/>
      <c r="CW503" s="16"/>
      <c r="CX503" s="16"/>
      <c r="CY503" s="16"/>
    </row>
    <row r="504" spans="4:103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  <c r="BC504" s="16"/>
      <c r="BD504" s="16"/>
      <c r="BE504" s="16"/>
      <c r="BF504" s="16"/>
      <c r="BG504" s="16"/>
      <c r="BH504" s="16"/>
      <c r="BI504" s="16"/>
      <c r="BJ504" s="16"/>
      <c r="BK504" s="16"/>
      <c r="BL504" s="16"/>
      <c r="BM504" s="16"/>
      <c r="BN504" s="16"/>
      <c r="BO504" s="16"/>
      <c r="BP504" s="16"/>
      <c r="BQ504" s="16"/>
      <c r="BR504" s="16"/>
      <c r="BS504" s="16"/>
      <c r="BT504" s="16"/>
      <c r="BU504" s="16"/>
      <c r="BV504" s="16"/>
      <c r="BW504" s="16"/>
      <c r="BX504" s="16"/>
      <c r="BY504" s="16"/>
      <c r="BZ504" s="16"/>
      <c r="CA504" s="16"/>
      <c r="CB504" s="16"/>
      <c r="CC504" s="16"/>
      <c r="CD504" s="16"/>
      <c r="CE504" s="16"/>
      <c r="CF504" s="16"/>
      <c r="CG504" s="16"/>
      <c r="CH504" s="16"/>
      <c r="CI504" s="16"/>
      <c r="CJ504" s="16"/>
      <c r="CK504" s="16"/>
      <c r="CL504" s="16"/>
      <c r="CM504" s="16"/>
      <c r="CN504" s="16"/>
      <c r="CO504" s="16"/>
      <c r="CP504" s="16"/>
      <c r="CQ504" s="16"/>
      <c r="CR504" s="16"/>
      <c r="CS504" s="16"/>
      <c r="CT504" s="16"/>
      <c r="CU504" s="16"/>
      <c r="CV504" s="16"/>
      <c r="CW504" s="16"/>
      <c r="CX504" s="16"/>
      <c r="CY504" s="16"/>
    </row>
    <row r="505" spans="4:103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16"/>
      <c r="CJ505" s="16"/>
      <c r="CK505" s="16"/>
      <c r="CL505" s="16"/>
      <c r="CM505" s="16"/>
      <c r="CN505" s="16"/>
      <c r="CO505" s="16"/>
      <c r="CP505" s="16"/>
      <c r="CQ505" s="16"/>
      <c r="CR505" s="16"/>
      <c r="CS505" s="16"/>
      <c r="CT505" s="16"/>
      <c r="CU505" s="16"/>
      <c r="CV505" s="16"/>
      <c r="CW505" s="16"/>
      <c r="CX505" s="16"/>
      <c r="CY505" s="16"/>
    </row>
    <row r="506" spans="4:103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16"/>
      <c r="AW506" s="16"/>
      <c r="AX506" s="16"/>
      <c r="AY506" s="16"/>
      <c r="AZ506" s="16"/>
      <c r="BA506" s="16"/>
      <c r="BB506" s="16"/>
      <c r="BC506" s="16"/>
      <c r="BD506" s="16"/>
      <c r="BE506" s="16"/>
      <c r="BF506" s="16"/>
      <c r="BG506" s="16"/>
      <c r="BH506" s="16"/>
      <c r="BI506" s="16"/>
      <c r="BJ506" s="16"/>
      <c r="BK506" s="16"/>
      <c r="BL506" s="16"/>
      <c r="BM506" s="16"/>
      <c r="BN506" s="16"/>
      <c r="BO506" s="16"/>
      <c r="BP506" s="16"/>
      <c r="BQ506" s="16"/>
      <c r="BR506" s="16"/>
      <c r="BS506" s="16"/>
      <c r="BT506" s="16"/>
      <c r="BU506" s="16"/>
      <c r="BV506" s="16"/>
      <c r="BW506" s="16"/>
      <c r="BX506" s="16"/>
      <c r="BY506" s="16"/>
      <c r="BZ506" s="16"/>
      <c r="CA506" s="16"/>
      <c r="CB506" s="16"/>
      <c r="CC506" s="16"/>
      <c r="CD506" s="16"/>
      <c r="CE506" s="16"/>
      <c r="CF506" s="16"/>
      <c r="CG506" s="16"/>
      <c r="CH506" s="16"/>
      <c r="CI506" s="16"/>
      <c r="CJ506" s="16"/>
      <c r="CK506" s="16"/>
      <c r="CL506" s="16"/>
      <c r="CM506" s="16"/>
      <c r="CN506" s="16"/>
      <c r="CO506" s="16"/>
      <c r="CP506" s="16"/>
      <c r="CQ506" s="16"/>
      <c r="CR506" s="16"/>
      <c r="CS506" s="16"/>
      <c r="CT506" s="16"/>
      <c r="CU506" s="16"/>
      <c r="CV506" s="16"/>
      <c r="CW506" s="16"/>
      <c r="CX506" s="16"/>
      <c r="CY506" s="16"/>
    </row>
    <row r="507" spans="4:103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16"/>
      <c r="AW507" s="16"/>
      <c r="AX507" s="16"/>
      <c r="AY507" s="16"/>
      <c r="AZ507" s="16"/>
      <c r="BA507" s="16"/>
      <c r="BB507" s="16"/>
      <c r="BC507" s="16"/>
      <c r="BD507" s="16"/>
      <c r="BE507" s="16"/>
      <c r="BF507" s="16"/>
      <c r="BG507" s="16"/>
      <c r="BH507" s="16"/>
      <c r="BI507" s="16"/>
      <c r="BJ507" s="16"/>
      <c r="BK507" s="16"/>
      <c r="BL507" s="16"/>
      <c r="BM507" s="16"/>
      <c r="BN507" s="16"/>
      <c r="BO507" s="16"/>
      <c r="BP507" s="16"/>
      <c r="BQ507" s="16"/>
      <c r="BR507" s="16"/>
      <c r="BS507" s="16"/>
      <c r="BT507" s="16"/>
      <c r="BU507" s="16"/>
      <c r="BV507" s="16"/>
      <c r="BW507" s="16"/>
      <c r="BX507" s="16"/>
      <c r="BY507" s="16"/>
      <c r="BZ507" s="16"/>
      <c r="CA507" s="16"/>
      <c r="CB507" s="16"/>
      <c r="CC507" s="16"/>
      <c r="CD507" s="16"/>
      <c r="CE507" s="16"/>
      <c r="CF507" s="16"/>
      <c r="CG507" s="16"/>
      <c r="CH507" s="16"/>
      <c r="CI507" s="16"/>
      <c r="CJ507" s="16"/>
      <c r="CK507" s="16"/>
      <c r="CL507" s="16"/>
      <c r="CM507" s="16"/>
      <c r="CN507" s="16"/>
      <c r="CO507" s="16"/>
      <c r="CP507" s="16"/>
      <c r="CQ507" s="16"/>
      <c r="CR507" s="16"/>
      <c r="CS507" s="16"/>
      <c r="CT507" s="16"/>
      <c r="CU507" s="16"/>
      <c r="CV507" s="16"/>
      <c r="CW507" s="16"/>
      <c r="CX507" s="16"/>
      <c r="CY507" s="16"/>
    </row>
    <row r="508" spans="4:103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16"/>
      <c r="BC508" s="16"/>
      <c r="BD508" s="16"/>
      <c r="BE508" s="16"/>
      <c r="BF508" s="16"/>
      <c r="BG508" s="16"/>
      <c r="BH508" s="16"/>
      <c r="BI508" s="16"/>
      <c r="BJ508" s="16"/>
      <c r="BK508" s="16"/>
      <c r="BL508" s="16"/>
      <c r="BM508" s="16"/>
      <c r="BN508" s="16"/>
      <c r="BO508" s="16"/>
      <c r="BP508" s="16"/>
      <c r="BQ508" s="16"/>
      <c r="BR508" s="16"/>
      <c r="BS508" s="16"/>
      <c r="BT508" s="16"/>
      <c r="BU508" s="16"/>
      <c r="BV508" s="16"/>
      <c r="BW508" s="16"/>
      <c r="BX508" s="16"/>
      <c r="BY508" s="16"/>
      <c r="BZ508" s="16"/>
      <c r="CA508" s="16"/>
      <c r="CB508" s="16"/>
      <c r="CC508" s="16"/>
      <c r="CD508" s="16"/>
      <c r="CE508" s="16"/>
      <c r="CF508" s="16"/>
      <c r="CG508" s="16"/>
      <c r="CH508" s="16"/>
      <c r="CI508" s="16"/>
      <c r="CJ508" s="16"/>
      <c r="CK508" s="16"/>
      <c r="CL508" s="16"/>
      <c r="CM508" s="16"/>
      <c r="CN508" s="16"/>
      <c r="CO508" s="16"/>
      <c r="CP508" s="16"/>
      <c r="CQ508" s="16"/>
      <c r="CR508" s="16"/>
      <c r="CS508" s="16"/>
      <c r="CT508" s="16"/>
      <c r="CU508" s="16"/>
      <c r="CV508" s="16"/>
      <c r="CW508" s="16"/>
      <c r="CX508" s="16"/>
      <c r="CY508" s="16"/>
    </row>
    <row r="509" spans="4:103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16"/>
      <c r="AW509" s="16"/>
      <c r="AX509" s="16"/>
      <c r="AY509" s="16"/>
      <c r="AZ509" s="16"/>
      <c r="BA509" s="16"/>
      <c r="BB509" s="16"/>
      <c r="BC509" s="16"/>
      <c r="BD509" s="16"/>
      <c r="BE509" s="16"/>
      <c r="BF509" s="16"/>
      <c r="BG509" s="16"/>
      <c r="BH509" s="16"/>
      <c r="BI509" s="16"/>
      <c r="BJ509" s="16"/>
      <c r="BK509" s="16"/>
      <c r="BL509" s="16"/>
      <c r="BM509" s="16"/>
      <c r="BN509" s="16"/>
      <c r="BO509" s="16"/>
      <c r="BP509" s="16"/>
      <c r="BQ509" s="16"/>
      <c r="BR509" s="16"/>
      <c r="BS509" s="16"/>
      <c r="BT509" s="16"/>
      <c r="BU509" s="16"/>
      <c r="BV509" s="16"/>
      <c r="BW509" s="16"/>
      <c r="BX509" s="16"/>
      <c r="BY509" s="16"/>
      <c r="BZ509" s="16"/>
      <c r="CA509" s="16"/>
      <c r="CB509" s="16"/>
      <c r="CC509" s="16"/>
      <c r="CD509" s="16"/>
      <c r="CE509" s="16"/>
      <c r="CF509" s="16"/>
      <c r="CG509" s="16"/>
      <c r="CH509" s="16"/>
      <c r="CI509" s="16"/>
      <c r="CJ509" s="16"/>
      <c r="CK509" s="16"/>
      <c r="CL509" s="16"/>
      <c r="CM509" s="16"/>
      <c r="CN509" s="16"/>
      <c r="CO509" s="16"/>
      <c r="CP509" s="16"/>
      <c r="CQ509" s="16"/>
      <c r="CR509" s="16"/>
      <c r="CS509" s="16"/>
      <c r="CT509" s="16"/>
      <c r="CU509" s="16"/>
      <c r="CV509" s="16"/>
      <c r="CW509" s="16"/>
      <c r="CX509" s="16"/>
      <c r="CY509" s="16"/>
    </row>
    <row r="510" spans="4:103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  <c r="AW510" s="16"/>
      <c r="AX510" s="16"/>
      <c r="AY510" s="16"/>
      <c r="AZ510" s="16"/>
      <c r="BA510" s="16"/>
      <c r="BB510" s="16"/>
      <c r="BC510" s="16"/>
      <c r="BD510" s="16"/>
      <c r="BE510" s="16"/>
      <c r="BF510" s="16"/>
      <c r="BG510" s="16"/>
      <c r="BH510" s="16"/>
      <c r="BI510" s="16"/>
      <c r="BJ510" s="16"/>
      <c r="BK510" s="16"/>
      <c r="BL510" s="16"/>
      <c r="BM510" s="16"/>
      <c r="BN510" s="16"/>
      <c r="BO510" s="16"/>
      <c r="BP510" s="16"/>
      <c r="BQ510" s="16"/>
      <c r="BR510" s="16"/>
      <c r="BS510" s="16"/>
      <c r="BT510" s="16"/>
      <c r="BU510" s="16"/>
      <c r="BV510" s="16"/>
      <c r="BW510" s="16"/>
      <c r="BX510" s="16"/>
      <c r="BY510" s="16"/>
      <c r="BZ510" s="16"/>
      <c r="CA510" s="16"/>
      <c r="CB510" s="16"/>
      <c r="CC510" s="16"/>
      <c r="CD510" s="16"/>
      <c r="CE510" s="16"/>
      <c r="CF510" s="16"/>
      <c r="CG510" s="16"/>
      <c r="CH510" s="16"/>
      <c r="CI510" s="16"/>
      <c r="CJ510" s="16"/>
      <c r="CK510" s="16"/>
      <c r="CL510" s="16"/>
      <c r="CM510" s="16"/>
      <c r="CN510" s="16"/>
      <c r="CO510" s="16"/>
      <c r="CP510" s="16"/>
      <c r="CQ510" s="16"/>
      <c r="CR510" s="16"/>
      <c r="CS510" s="16"/>
      <c r="CT510" s="16"/>
      <c r="CU510" s="16"/>
      <c r="CV510" s="16"/>
      <c r="CW510" s="16"/>
      <c r="CX510" s="16"/>
      <c r="CY510" s="16"/>
    </row>
    <row r="511" spans="4:103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/>
      <c r="AY511" s="16"/>
      <c r="AZ511" s="16"/>
      <c r="BA511" s="16"/>
      <c r="BB511" s="16"/>
      <c r="BC511" s="16"/>
      <c r="BD511" s="16"/>
      <c r="BE511" s="16"/>
      <c r="BF511" s="16"/>
      <c r="BG511" s="16"/>
      <c r="BH511" s="16"/>
      <c r="BI511" s="16"/>
      <c r="BJ511" s="16"/>
      <c r="BK511" s="16"/>
      <c r="BL511" s="16"/>
      <c r="BM511" s="16"/>
      <c r="BN511" s="16"/>
      <c r="BO511" s="16"/>
      <c r="BP511" s="16"/>
      <c r="BQ511" s="16"/>
      <c r="BR511" s="16"/>
      <c r="BS511" s="16"/>
      <c r="BT511" s="16"/>
      <c r="BU511" s="16"/>
      <c r="BV511" s="16"/>
      <c r="BW511" s="16"/>
      <c r="BX511" s="16"/>
      <c r="BY511" s="16"/>
      <c r="BZ511" s="16"/>
      <c r="CA511" s="16"/>
      <c r="CB511" s="16"/>
      <c r="CC511" s="16"/>
      <c r="CD511" s="16"/>
      <c r="CE511" s="16"/>
      <c r="CF511" s="16"/>
      <c r="CG511" s="16"/>
      <c r="CH511" s="16"/>
      <c r="CI511" s="16"/>
      <c r="CJ511" s="16"/>
      <c r="CK511" s="16"/>
      <c r="CL511" s="16"/>
      <c r="CM511" s="16"/>
      <c r="CN511" s="16"/>
      <c r="CO511" s="16"/>
      <c r="CP511" s="16"/>
      <c r="CQ511" s="16"/>
      <c r="CR511" s="16"/>
      <c r="CS511" s="16"/>
      <c r="CT511" s="16"/>
      <c r="CU511" s="16"/>
      <c r="CV511" s="16"/>
      <c r="CW511" s="16"/>
      <c r="CX511" s="16"/>
      <c r="CY511" s="16"/>
    </row>
    <row r="512" spans="4:103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16"/>
      <c r="BC512" s="16"/>
      <c r="BD512" s="16"/>
      <c r="BE512" s="16"/>
      <c r="BF512" s="16"/>
      <c r="BG512" s="16"/>
      <c r="BH512" s="16"/>
      <c r="BI512" s="16"/>
      <c r="BJ512" s="16"/>
      <c r="BK512" s="16"/>
      <c r="BL512" s="16"/>
      <c r="BM512" s="16"/>
      <c r="BN512" s="16"/>
      <c r="BO512" s="16"/>
      <c r="BP512" s="16"/>
      <c r="BQ512" s="16"/>
      <c r="BR512" s="16"/>
      <c r="BS512" s="16"/>
      <c r="BT512" s="16"/>
      <c r="BU512" s="16"/>
      <c r="BV512" s="16"/>
      <c r="BW512" s="16"/>
      <c r="BX512" s="16"/>
      <c r="BY512" s="16"/>
      <c r="BZ512" s="16"/>
      <c r="CA512" s="16"/>
      <c r="CB512" s="16"/>
      <c r="CC512" s="16"/>
      <c r="CD512" s="16"/>
      <c r="CE512" s="16"/>
      <c r="CF512" s="16"/>
      <c r="CG512" s="16"/>
      <c r="CH512" s="16"/>
      <c r="CI512" s="16"/>
      <c r="CJ512" s="16"/>
      <c r="CK512" s="16"/>
      <c r="CL512" s="16"/>
      <c r="CM512" s="16"/>
      <c r="CN512" s="16"/>
      <c r="CO512" s="16"/>
      <c r="CP512" s="16"/>
      <c r="CQ512" s="16"/>
      <c r="CR512" s="16"/>
      <c r="CS512" s="16"/>
      <c r="CT512" s="16"/>
      <c r="CU512" s="16"/>
      <c r="CV512" s="16"/>
      <c r="CW512" s="16"/>
      <c r="CX512" s="16"/>
      <c r="CY512" s="16"/>
    </row>
    <row r="513" spans="4:103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16"/>
      <c r="AW513" s="16"/>
      <c r="AX513" s="16"/>
      <c r="AY513" s="16"/>
      <c r="AZ513" s="16"/>
      <c r="BA513" s="16"/>
      <c r="BB513" s="16"/>
      <c r="BC513" s="16"/>
      <c r="BD513" s="16"/>
      <c r="BE513" s="16"/>
      <c r="BF513" s="16"/>
      <c r="BG513" s="16"/>
      <c r="BH513" s="16"/>
      <c r="BI513" s="16"/>
      <c r="BJ513" s="16"/>
      <c r="BK513" s="16"/>
      <c r="BL513" s="16"/>
      <c r="BM513" s="16"/>
      <c r="BN513" s="16"/>
      <c r="BO513" s="16"/>
      <c r="BP513" s="16"/>
      <c r="BQ513" s="16"/>
      <c r="BR513" s="16"/>
      <c r="BS513" s="16"/>
      <c r="BT513" s="16"/>
      <c r="BU513" s="16"/>
      <c r="BV513" s="16"/>
      <c r="BW513" s="16"/>
      <c r="BX513" s="16"/>
      <c r="BY513" s="16"/>
      <c r="BZ513" s="16"/>
      <c r="CA513" s="16"/>
      <c r="CB513" s="16"/>
      <c r="CC513" s="16"/>
      <c r="CD513" s="16"/>
      <c r="CE513" s="16"/>
      <c r="CF513" s="16"/>
      <c r="CG513" s="16"/>
      <c r="CH513" s="16"/>
      <c r="CI513" s="16"/>
      <c r="CJ513" s="16"/>
      <c r="CK513" s="16"/>
      <c r="CL513" s="16"/>
      <c r="CM513" s="16"/>
      <c r="CN513" s="16"/>
      <c r="CO513" s="16"/>
      <c r="CP513" s="16"/>
      <c r="CQ513" s="16"/>
      <c r="CR513" s="16"/>
      <c r="CS513" s="16"/>
      <c r="CT513" s="16"/>
      <c r="CU513" s="16"/>
      <c r="CV513" s="16"/>
      <c r="CW513" s="16"/>
      <c r="CX513" s="16"/>
      <c r="CY513" s="16"/>
    </row>
    <row r="514" spans="4:103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  <c r="AW514" s="16"/>
      <c r="AX514" s="16"/>
      <c r="AY514" s="16"/>
      <c r="AZ514" s="16"/>
      <c r="BA514" s="16"/>
      <c r="BB514" s="16"/>
      <c r="BC514" s="16"/>
      <c r="BD514" s="16"/>
      <c r="BE514" s="16"/>
      <c r="BF514" s="16"/>
      <c r="BG514" s="16"/>
      <c r="BH514" s="16"/>
      <c r="BI514" s="16"/>
      <c r="BJ514" s="16"/>
      <c r="BK514" s="16"/>
      <c r="BL514" s="16"/>
      <c r="BM514" s="16"/>
      <c r="BN514" s="16"/>
      <c r="BO514" s="16"/>
      <c r="BP514" s="16"/>
      <c r="BQ514" s="16"/>
      <c r="BR514" s="16"/>
      <c r="BS514" s="16"/>
      <c r="BT514" s="16"/>
      <c r="BU514" s="16"/>
      <c r="BV514" s="16"/>
      <c r="BW514" s="16"/>
      <c r="BX514" s="16"/>
      <c r="BY514" s="16"/>
      <c r="BZ514" s="16"/>
      <c r="CA514" s="16"/>
      <c r="CB514" s="16"/>
      <c r="CC514" s="16"/>
      <c r="CD514" s="16"/>
      <c r="CE514" s="16"/>
      <c r="CF514" s="16"/>
      <c r="CG514" s="16"/>
      <c r="CH514" s="16"/>
      <c r="CI514" s="16"/>
      <c r="CJ514" s="16"/>
      <c r="CK514" s="16"/>
      <c r="CL514" s="16"/>
      <c r="CM514" s="16"/>
      <c r="CN514" s="16"/>
      <c r="CO514" s="16"/>
      <c r="CP514" s="16"/>
      <c r="CQ514" s="16"/>
      <c r="CR514" s="16"/>
      <c r="CS514" s="16"/>
      <c r="CT514" s="16"/>
      <c r="CU514" s="16"/>
      <c r="CV514" s="16"/>
      <c r="CW514" s="16"/>
      <c r="CX514" s="16"/>
      <c r="CY514" s="16"/>
    </row>
    <row r="515" spans="4:103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6"/>
      <c r="BL515" s="16"/>
      <c r="BM515" s="16"/>
      <c r="BN515" s="16"/>
      <c r="BO515" s="16"/>
      <c r="BP515" s="16"/>
      <c r="BQ515" s="16"/>
      <c r="BR515" s="16"/>
      <c r="BS515" s="16"/>
      <c r="BT515" s="16"/>
      <c r="BU515" s="16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6"/>
      <c r="CQ515" s="16"/>
      <c r="CR515" s="16"/>
      <c r="CS515" s="16"/>
      <c r="CT515" s="16"/>
      <c r="CU515" s="16"/>
      <c r="CV515" s="16"/>
      <c r="CW515" s="16"/>
      <c r="CX515" s="16"/>
      <c r="CY515" s="16"/>
    </row>
    <row r="516" spans="4:103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  <c r="AW516" s="16"/>
      <c r="AX516" s="16"/>
      <c r="AY516" s="16"/>
      <c r="AZ516" s="16"/>
      <c r="BA516" s="16"/>
      <c r="BB516" s="16"/>
      <c r="BC516" s="16"/>
      <c r="BD516" s="16"/>
      <c r="BE516" s="16"/>
      <c r="BF516" s="16"/>
      <c r="BG516" s="16"/>
      <c r="BH516" s="16"/>
      <c r="BI516" s="16"/>
      <c r="BJ516" s="16"/>
      <c r="BK516" s="16"/>
      <c r="BL516" s="16"/>
      <c r="BM516" s="16"/>
      <c r="BN516" s="16"/>
      <c r="BO516" s="16"/>
      <c r="BP516" s="16"/>
      <c r="BQ516" s="16"/>
      <c r="BR516" s="16"/>
      <c r="BS516" s="16"/>
      <c r="BT516" s="16"/>
      <c r="BU516" s="16"/>
      <c r="BV516" s="16"/>
      <c r="BW516" s="16"/>
      <c r="BX516" s="16"/>
      <c r="BY516" s="16"/>
      <c r="BZ516" s="16"/>
      <c r="CA516" s="16"/>
      <c r="CB516" s="16"/>
      <c r="CC516" s="16"/>
      <c r="CD516" s="16"/>
      <c r="CE516" s="16"/>
      <c r="CF516" s="16"/>
      <c r="CG516" s="16"/>
      <c r="CH516" s="16"/>
      <c r="CI516" s="16"/>
      <c r="CJ516" s="16"/>
      <c r="CK516" s="16"/>
      <c r="CL516" s="16"/>
      <c r="CM516" s="16"/>
      <c r="CN516" s="16"/>
      <c r="CO516" s="16"/>
      <c r="CP516" s="16"/>
      <c r="CQ516" s="16"/>
      <c r="CR516" s="16"/>
      <c r="CS516" s="16"/>
      <c r="CT516" s="16"/>
      <c r="CU516" s="16"/>
      <c r="CV516" s="16"/>
      <c r="CW516" s="16"/>
      <c r="CX516" s="16"/>
      <c r="CY516" s="16"/>
    </row>
    <row r="517" spans="4:103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/>
      <c r="AY517" s="16"/>
      <c r="AZ517" s="16"/>
      <c r="BA517" s="16"/>
      <c r="BB517" s="16"/>
      <c r="BC517" s="16"/>
      <c r="BD517" s="16"/>
      <c r="BE517" s="16"/>
      <c r="BF517" s="16"/>
      <c r="BG517" s="16"/>
      <c r="BH517" s="16"/>
      <c r="BI517" s="16"/>
      <c r="BJ517" s="16"/>
      <c r="BK517" s="16"/>
      <c r="BL517" s="16"/>
      <c r="BM517" s="16"/>
      <c r="BN517" s="16"/>
      <c r="BO517" s="16"/>
      <c r="BP517" s="16"/>
      <c r="BQ517" s="16"/>
      <c r="BR517" s="16"/>
      <c r="BS517" s="16"/>
      <c r="BT517" s="16"/>
      <c r="BU517" s="16"/>
      <c r="BV517" s="16"/>
      <c r="BW517" s="16"/>
      <c r="BX517" s="16"/>
      <c r="BY517" s="16"/>
      <c r="BZ517" s="16"/>
      <c r="CA517" s="16"/>
      <c r="CB517" s="16"/>
      <c r="CC517" s="16"/>
      <c r="CD517" s="16"/>
      <c r="CE517" s="16"/>
      <c r="CF517" s="16"/>
      <c r="CG517" s="16"/>
      <c r="CH517" s="16"/>
      <c r="CI517" s="16"/>
      <c r="CJ517" s="16"/>
      <c r="CK517" s="16"/>
      <c r="CL517" s="16"/>
      <c r="CM517" s="16"/>
      <c r="CN517" s="16"/>
      <c r="CO517" s="16"/>
      <c r="CP517" s="16"/>
      <c r="CQ517" s="16"/>
      <c r="CR517" s="16"/>
      <c r="CS517" s="16"/>
      <c r="CT517" s="16"/>
      <c r="CU517" s="16"/>
      <c r="CV517" s="16"/>
      <c r="CW517" s="16"/>
      <c r="CX517" s="16"/>
      <c r="CY517" s="16"/>
    </row>
    <row r="518" spans="4:103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/>
      <c r="AY518" s="16"/>
      <c r="AZ518" s="16"/>
      <c r="BA518" s="16"/>
      <c r="BB518" s="16"/>
      <c r="BC518" s="16"/>
      <c r="BD518" s="16"/>
      <c r="BE518" s="16"/>
      <c r="BF518" s="16"/>
      <c r="BG518" s="16"/>
      <c r="BH518" s="16"/>
      <c r="BI518" s="16"/>
      <c r="BJ518" s="16"/>
      <c r="BK518" s="16"/>
      <c r="BL518" s="16"/>
      <c r="BM518" s="16"/>
      <c r="BN518" s="16"/>
      <c r="BO518" s="16"/>
      <c r="BP518" s="16"/>
      <c r="BQ518" s="16"/>
      <c r="BR518" s="16"/>
      <c r="BS518" s="16"/>
      <c r="BT518" s="16"/>
      <c r="BU518" s="16"/>
      <c r="BV518" s="16"/>
      <c r="BW518" s="16"/>
      <c r="BX518" s="16"/>
      <c r="BY518" s="16"/>
      <c r="BZ518" s="16"/>
      <c r="CA518" s="16"/>
      <c r="CB518" s="16"/>
      <c r="CC518" s="16"/>
      <c r="CD518" s="16"/>
      <c r="CE518" s="16"/>
      <c r="CF518" s="16"/>
      <c r="CG518" s="16"/>
      <c r="CH518" s="16"/>
      <c r="CI518" s="16"/>
      <c r="CJ518" s="16"/>
      <c r="CK518" s="16"/>
      <c r="CL518" s="16"/>
      <c r="CM518" s="16"/>
      <c r="CN518" s="16"/>
      <c r="CO518" s="16"/>
      <c r="CP518" s="16"/>
      <c r="CQ518" s="16"/>
      <c r="CR518" s="16"/>
      <c r="CS518" s="16"/>
      <c r="CT518" s="16"/>
      <c r="CU518" s="16"/>
      <c r="CV518" s="16"/>
      <c r="CW518" s="16"/>
      <c r="CX518" s="16"/>
      <c r="CY518" s="16"/>
    </row>
    <row r="519" spans="4:103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  <c r="BC519" s="16"/>
      <c r="BD519" s="16"/>
      <c r="BE519" s="16"/>
      <c r="BF519" s="16"/>
      <c r="BG519" s="16"/>
      <c r="BH519" s="16"/>
      <c r="BI519" s="16"/>
      <c r="BJ519" s="16"/>
      <c r="BK519" s="16"/>
      <c r="BL519" s="16"/>
      <c r="BM519" s="16"/>
      <c r="BN519" s="16"/>
      <c r="BO519" s="16"/>
      <c r="BP519" s="16"/>
      <c r="BQ519" s="16"/>
      <c r="BR519" s="16"/>
      <c r="BS519" s="16"/>
      <c r="BT519" s="16"/>
      <c r="BU519" s="16"/>
      <c r="BV519" s="16"/>
      <c r="BW519" s="16"/>
      <c r="BX519" s="16"/>
      <c r="BY519" s="16"/>
      <c r="BZ519" s="16"/>
      <c r="CA519" s="16"/>
      <c r="CB519" s="16"/>
      <c r="CC519" s="16"/>
      <c r="CD519" s="16"/>
      <c r="CE519" s="16"/>
      <c r="CF519" s="16"/>
      <c r="CG519" s="16"/>
      <c r="CH519" s="16"/>
      <c r="CI519" s="16"/>
      <c r="CJ519" s="16"/>
      <c r="CK519" s="16"/>
      <c r="CL519" s="16"/>
      <c r="CM519" s="16"/>
      <c r="CN519" s="16"/>
      <c r="CO519" s="16"/>
      <c r="CP519" s="16"/>
      <c r="CQ519" s="16"/>
      <c r="CR519" s="16"/>
      <c r="CS519" s="16"/>
      <c r="CT519" s="16"/>
      <c r="CU519" s="16"/>
      <c r="CV519" s="16"/>
      <c r="CW519" s="16"/>
      <c r="CX519" s="16"/>
      <c r="CY519" s="16"/>
    </row>
    <row r="520" spans="4:103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  <c r="AW520" s="16"/>
      <c r="AX520" s="16"/>
      <c r="AY520" s="16"/>
      <c r="AZ520" s="16"/>
      <c r="BA520" s="16"/>
      <c r="BB520" s="16"/>
      <c r="BC520" s="16"/>
      <c r="BD520" s="16"/>
      <c r="BE520" s="16"/>
      <c r="BF520" s="16"/>
      <c r="BG520" s="16"/>
      <c r="BH520" s="16"/>
      <c r="BI520" s="16"/>
      <c r="BJ520" s="16"/>
      <c r="BK520" s="16"/>
      <c r="BL520" s="16"/>
      <c r="BM520" s="16"/>
      <c r="BN520" s="16"/>
      <c r="BO520" s="16"/>
      <c r="BP520" s="16"/>
      <c r="BQ520" s="16"/>
      <c r="BR520" s="16"/>
      <c r="BS520" s="16"/>
      <c r="BT520" s="16"/>
      <c r="BU520" s="16"/>
      <c r="BV520" s="16"/>
      <c r="BW520" s="16"/>
      <c r="BX520" s="16"/>
      <c r="BY520" s="16"/>
      <c r="BZ520" s="16"/>
      <c r="CA520" s="16"/>
      <c r="CB520" s="16"/>
      <c r="CC520" s="16"/>
      <c r="CD520" s="16"/>
      <c r="CE520" s="16"/>
      <c r="CF520" s="16"/>
      <c r="CG520" s="16"/>
      <c r="CH520" s="16"/>
      <c r="CI520" s="16"/>
      <c r="CJ520" s="16"/>
      <c r="CK520" s="16"/>
      <c r="CL520" s="16"/>
      <c r="CM520" s="16"/>
      <c r="CN520" s="16"/>
      <c r="CO520" s="16"/>
      <c r="CP520" s="16"/>
      <c r="CQ520" s="16"/>
      <c r="CR520" s="16"/>
      <c r="CS520" s="16"/>
      <c r="CT520" s="16"/>
      <c r="CU520" s="16"/>
      <c r="CV520" s="16"/>
      <c r="CW520" s="16"/>
      <c r="CX520" s="16"/>
      <c r="CY520" s="16"/>
    </row>
    <row r="521" spans="4:103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6"/>
      <c r="BC521" s="16"/>
      <c r="BD521" s="16"/>
      <c r="BE521" s="16"/>
      <c r="BF521" s="16"/>
      <c r="BG521" s="16"/>
      <c r="BH521" s="16"/>
      <c r="BI521" s="16"/>
      <c r="BJ521" s="16"/>
      <c r="BK521" s="16"/>
      <c r="BL521" s="16"/>
      <c r="BM521" s="16"/>
      <c r="BN521" s="16"/>
      <c r="BO521" s="16"/>
      <c r="BP521" s="16"/>
      <c r="BQ521" s="16"/>
      <c r="BR521" s="16"/>
      <c r="BS521" s="16"/>
      <c r="BT521" s="16"/>
      <c r="BU521" s="16"/>
      <c r="BV521" s="16"/>
      <c r="BW521" s="16"/>
      <c r="BX521" s="16"/>
      <c r="BY521" s="16"/>
      <c r="BZ521" s="16"/>
      <c r="CA521" s="16"/>
      <c r="CB521" s="16"/>
      <c r="CC521" s="16"/>
      <c r="CD521" s="16"/>
      <c r="CE521" s="16"/>
      <c r="CF521" s="16"/>
      <c r="CG521" s="16"/>
      <c r="CH521" s="16"/>
      <c r="CI521" s="16"/>
      <c r="CJ521" s="16"/>
      <c r="CK521" s="16"/>
      <c r="CL521" s="16"/>
      <c r="CM521" s="16"/>
      <c r="CN521" s="16"/>
      <c r="CO521" s="16"/>
      <c r="CP521" s="16"/>
      <c r="CQ521" s="16"/>
      <c r="CR521" s="16"/>
      <c r="CS521" s="16"/>
      <c r="CT521" s="16"/>
      <c r="CU521" s="16"/>
      <c r="CV521" s="16"/>
      <c r="CW521" s="16"/>
      <c r="CX521" s="16"/>
      <c r="CY521" s="16"/>
    </row>
    <row r="522" spans="4:103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/>
      <c r="AY522" s="16"/>
      <c r="AZ522" s="16"/>
      <c r="BA522" s="16"/>
      <c r="BB522" s="16"/>
      <c r="BC522" s="16"/>
      <c r="BD522" s="16"/>
      <c r="BE522" s="16"/>
      <c r="BF522" s="16"/>
      <c r="BG522" s="16"/>
      <c r="BH522" s="16"/>
      <c r="BI522" s="16"/>
      <c r="BJ522" s="16"/>
      <c r="BK522" s="16"/>
      <c r="BL522" s="16"/>
      <c r="BM522" s="16"/>
      <c r="BN522" s="16"/>
      <c r="BO522" s="16"/>
      <c r="BP522" s="16"/>
      <c r="BQ522" s="16"/>
      <c r="BR522" s="16"/>
      <c r="BS522" s="16"/>
      <c r="BT522" s="16"/>
      <c r="BU522" s="16"/>
      <c r="BV522" s="16"/>
      <c r="BW522" s="16"/>
      <c r="BX522" s="16"/>
      <c r="BY522" s="16"/>
      <c r="BZ522" s="16"/>
      <c r="CA522" s="16"/>
      <c r="CB522" s="16"/>
      <c r="CC522" s="16"/>
      <c r="CD522" s="16"/>
      <c r="CE522" s="16"/>
      <c r="CF522" s="16"/>
      <c r="CG522" s="16"/>
      <c r="CH522" s="16"/>
      <c r="CI522" s="16"/>
      <c r="CJ522" s="16"/>
      <c r="CK522" s="16"/>
      <c r="CL522" s="16"/>
      <c r="CM522" s="16"/>
      <c r="CN522" s="16"/>
      <c r="CO522" s="16"/>
      <c r="CP522" s="16"/>
      <c r="CQ522" s="16"/>
      <c r="CR522" s="16"/>
      <c r="CS522" s="16"/>
      <c r="CT522" s="16"/>
      <c r="CU522" s="16"/>
      <c r="CV522" s="16"/>
      <c r="CW522" s="16"/>
      <c r="CX522" s="16"/>
      <c r="CY522" s="16"/>
    </row>
    <row r="523" spans="4:103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  <c r="BC523" s="16"/>
      <c r="BD523" s="16"/>
      <c r="BE523" s="16"/>
      <c r="BF523" s="16"/>
      <c r="BG523" s="16"/>
      <c r="BH523" s="16"/>
      <c r="BI523" s="16"/>
      <c r="BJ523" s="16"/>
      <c r="BK523" s="16"/>
      <c r="BL523" s="16"/>
      <c r="BM523" s="16"/>
      <c r="BN523" s="16"/>
      <c r="BO523" s="16"/>
      <c r="BP523" s="16"/>
      <c r="BQ523" s="16"/>
      <c r="BR523" s="16"/>
      <c r="BS523" s="16"/>
      <c r="BT523" s="16"/>
      <c r="BU523" s="16"/>
      <c r="BV523" s="16"/>
      <c r="BW523" s="16"/>
      <c r="BX523" s="16"/>
      <c r="BY523" s="16"/>
      <c r="BZ523" s="16"/>
      <c r="CA523" s="16"/>
      <c r="CB523" s="16"/>
      <c r="CC523" s="16"/>
      <c r="CD523" s="16"/>
      <c r="CE523" s="16"/>
      <c r="CF523" s="16"/>
      <c r="CG523" s="16"/>
      <c r="CH523" s="16"/>
      <c r="CI523" s="16"/>
      <c r="CJ523" s="16"/>
      <c r="CK523" s="16"/>
      <c r="CL523" s="16"/>
      <c r="CM523" s="16"/>
      <c r="CN523" s="16"/>
      <c r="CO523" s="16"/>
      <c r="CP523" s="16"/>
      <c r="CQ523" s="16"/>
      <c r="CR523" s="16"/>
      <c r="CS523" s="16"/>
      <c r="CT523" s="16"/>
      <c r="CU523" s="16"/>
      <c r="CV523" s="16"/>
      <c r="CW523" s="16"/>
      <c r="CX523" s="16"/>
      <c r="CY523" s="16"/>
    </row>
    <row r="524" spans="4:103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  <c r="BP524" s="16"/>
      <c r="BQ524" s="16"/>
      <c r="BR524" s="16"/>
      <c r="BS524" s="16"/>
      <c r="BT524" s="16"/>
      <c r="BU524" s="16"/>
      <c r="BV524" s="16"/>
      <c r="BW524" s="16"/>
      <c r="BX524" s="16"/>
      <c r="BY524" s="16"/>
      <c r="BZ524" s="16"/>
      <c r="CA524" s="16"/>
      <c r="CB524" s="16"/>
      <c r="CC524" s="16"/>
      <c r="CD524" s="16"/>
      <c r="CE524" s="16"/>
      <c r="CF524" s="16"/>
      <c r="CG524" s="16"/>
      <c r="CH524" s="16"/>
      <c r="CI524" s="16"/>
      <c r="CJ524" s="16"/>
      <c r="CK524" s="16"/>
      <c r="CL524" s="16"/>
      <c r="CM524" s="16"/>
      <c r="CN524" s="16"/>
      <c r="CO524" s="16"/>
      <c r="CP524" s="16"/>
      <c r="CQ524" s="16"/>
      <c r="CR524" s="16"/>
      <c r="CS524" s="16"/>
      <c r="CT524" s="16"/>
      <c r="CU524" s="16"/>
      <c r="CV524" s="16"/>
      <c r="CW524" s="16"/>
      <c r="CX524" s="16"/>
      <c r="CY524" s="16"/>
    </row>
    <row r="525" spans="4:103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  <c r="AW525" s="16"/>
      <c r="AX525" s="16"/>
      <c r="AY525" s="16"/>
      <c r="AZ525" s="16"/>
      <c r="BA525" s="16"/>
      <c r="BB525" s="16"/>
      <c r="BC525" s="16"/>
      <c r="BD525" s="16"/>
      <c r="BE525" s="16"/>
      <c r="BF525" s="16"/>
      <c r="BG525" s="16"/>
      <c r="BH525" s="16"/>
      <c r="BI525" s="16"/>
      <c r="BJ525" s="16"/>
      <c r="BK525" s="16"/>
      <c r="BL525" s="16"/>
      <c r="BM525" s="16"/>
      <c r="BN525" s="16"/>
      <c r="BO525" s="16"/>
      <c r="BP525" s="16"/>
      <c r="BQ525" s="16"/>
      <c r="BR525" s="16"/>
      <c r="BS525" s="16"/>
      <c r="BT525" s="16"/>
      <c r="BU525" s="16"/>
      <c r="BV525" s="16"/>
      <c r="BW525" s="16"/>
      <c r="BX525" s="16"/>
      <c r="BY525" s="16"/>
      <c r="BZ525" s="16"/>
      <c r="CA525" s="16"/>
      <c r="CB525" s="16"/>
      <c r="CC525" s="16"/>
      <c r="CD525" s="16"/>
      <c r="CE525" s="16"/>
      <c r="CF525" s="16"/>
      <c r="CG525" s="16"/>
      <c r="CH525" s="16"/>
      <c r="CI525" s="16"/>
      <c r="CJ525" s="16"/>
      <c r="CK525" s="16"/>
      <c r="CL525" s="16"/>
      <c r="CM525" s="16"/>
      <c r="CN525" s="16"/>
      <c r="CO525" s="16"/>
      <c r="CP525" s="16"/>
      <c r="CQ525" s="16"/>
      <c r="CR525" s="16"/>
      <c r="CS525" s="16"/>
      <c r="CT525" s="16"/>
      <c r="CU525" s="16"/>
      <c r="CV525" s="16"/>
      <c r="CW525" s="16"/>
      <c r="CX525" s="16"/>
      <c r="CY525" s="16"/>
    </row>
    <row r="526" spans="4:103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/>
      <c r="AY526" s="16"/>
      <c r="AZ526" s="16"/>
      <c r="BA526" s="16"/>
      <c r="BB526" s="16"/>
      <c r="BC526" s="16"/>
      <c r="BD526" s="16"/>
      <c r="BE526" s="16"/>
      <c r="BF526" s="16"/>
      <c r="BG526" s="16"/>
      <c r="BH526" s="16"/>
      <c r="BI526" s="16"/>
      <c r="BJ526" s="16"/>
      <c r="BK526" s="16"/>
      <c r="BL526" s="16"/>
      <c r="BM526" s="16"/>
      <c r="BN526" s="16"/>
      <c r="BO526" s="16"/>
      <c r="BP526" s="16"/>
      <c r="BQ526" s="16"/>
      <c r="BR526" s="16"/>
      <c r="BS526" s="16"/>
      <c r="BT526" s="16"/>
      <c r="BU526" s="16"/>
      <c r="BV526" s="16"/>
      <c r="BW526" s="16"/>
      <c r="BX526" s="16"/>
      <c r="BY526" s="16"/>
      <c r="BZ526" s="16"/>
      <c r="CA526" s="16"/>
      <c r="CB526" s="16"/>
      <c r="CC526" s="16"/>
      <c r="CD526" s="16"/>
      <c r="CE526" s="16"/>
      <c r="CF526" s="16"/>
      <c r="CG526" s="16"/>
      <c r="CH526" s="16"/>
      <c r="CI526" s="16"/>
      <c r="CJ526" s="16"/>
      <c r="CK526" s="16"/>
      <c r="CL526" s="16"/>
      <c r="CM526" s="16"/>
      <c r="CN526" s="16"/>
      <c r="CO526" s="16"/>
      <c r="CP526" s="16"/>
      <c r="CQ526" s="16"/>
      <c r="CR526" s="16"/>
      <c r="CS526" s="16"/>
      <c r="CT526" s="16"/>
      <c r="CU526" s="16"/>
      <c r="CV526" s="16"/>
      <c r="CW526" s="16"/>
      <c r="CX526" s="16"/>
      <c r="CY526" s="16"/>
    </row>
    <row r="527" spans="4:103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16"/>
      <c r="BC527" s="16"/>
      <c r="BD527" s="16"/>
      <c r="BE527" s="16"/>
      <c r="BF527" s="16"/>
      <c r="BG527" s="16"/>
      <c r="BH527" s="16"/>
      <c r="BI527" s="16"/>
      <c r="BJ527" s="16"/>
      <c r="BK527" s="16"/>
      <c r="BL527" s="16"/>
      <c r="BM527" s="16"/>
      <c r="BN527" s="16"/>
      <c r="BO527" s="16"/>
      <c r="BP527" s="16"/>
      <c r="BQ527" s="16"/>
      <c r="BR527" s="16"/>
      <c r="BS527" s="16"/>
      <c r="BT527" s="16"/>
      <c r="BU527" s="16"/>
      <c r="BV527" s="16"/>
      <c r="BW527" s="16"/>
      <c r="BX527" s="16"/>
      <c r="BY527" s="16"/>
      <c r="BZ527" s="16"/>
      <c r="CA527" s="16"/>
      <c r="CB527" s="16"/>
      <c r="CC527" s="16"/>
      <c r="CD527" s="16"/>
      <c r="CE527" s="16"/>
      <c r="CF527" s="16"/>
      <c r="CG527" s="16"/>
      <c r="CH527" s="16"/>
      <c r="CI527" s="16"/>
      <c r="CJ527" s="16"/>
      <c r="CK527" s="16"/>
      <c r="CL527" s="16"/>
      <c r="CM527" s="16"/>
      <c r="CN527" s="16"/>
      <c r="CO527" s="16"/>
      <c r="CP527" s="16"/>
      <c r="CQ527" s="16"/>
      <c r="CR527" s="16"/>
      <c r="CS527" s="16"/>
      <c r="CT527" s="16"/>
      <c r="CU527" s="16"/>
      <c r="CV527" s="16"/>
      <c r="CW527" s="16"/>
      <c r="CX527" s="16"/>
      <c r="CY527" s="16"/>
    </row>
    <row r="528" spans="4:103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16"/>
      <c r="AW528" s="16"/>
      <c r="AX528" s="16"/>
      <c r="AY528" s="16"/>
      <c r="AZ528" s="16"/>
      <c r="BA528" s="16"/>
      <c r="BB528" s="16"/>
      <c r="BC528" s="16"/>
      <c r="BD528" s="16"/>
      <c r="BE528" s="16"/>
      <c r="BF528" s="16"/>
      <c r="BG528" s="16"/>
      <c r="BH528" s="16"/>
      <c r="BI528" s="16"/>
      <c r="BJ528" s="16"/>
      <c r="BK528" s="16"/>
      <c r="BL528" s="16"/>
      <c r="BM528" s="16"/>
      <c r="BN528" s="16"/>
      <c r="BO528" s="16"/>
      <c r="BP528" s="16"/>
      <c r="BQ528" s="16"/>
      <c r="BR528" s="16"/>
      <c r="BS528" s="16"/>
      <c r="BT528" s="16"/>
      <c r="BU528" s="16"/>
      <c r="BV528" s="16"/>
      <c r="BW528" s="16"/>
      <c r="BX528" s="16"/>
      <c r="BY528" s="16"/>
      <c r="BZ528" s="16"/>
      <c r="CA528" s="16"/>
      <c r="CB528" s="16"/>
      <c r="CC528" s="16"/>
      <c r="CD528" s="16"/>
      <c r="CE528" s="16"/>
      <c r="CF528" s="16"/>
      <c r="CG528" s="16"/>
      <c r="CH528" s="16"/>
      <c r="CI528" s="16"/>
      <c r="CJ528" s="16"/>
      <c r="CK528" s="16"/>
      <c r="CL528" s="16"/>
      <c r="CM528" s="16"/>
      <c r="CN528" s="16"/>
      <c r="CO528" s="16"/>
      <c r="CP528" s="16"/>
      <c r="CQ528" s="16"/>
      <c r="CR528" s="16"/>
      <c r="CS528" s="16"/>
      <c r="CT528" s="16"/>
      <c r="CU528" s="16"/>
      <c r="CV528" s="16"/>
      <c r="CW528" s="16"/>
      <c r="CX528" s="16"/>
      <c r="CY528" s="16"/>
    </row>
    <row r="529" spans="4:103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16"/>
      <c r="BD529" s="16"/>
      <c r="BE529" s="16"/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  <c r="BP529" s="16"/>
      <c r="BQ529" s="16"/>
      <c r="BR529" s="16"/>
      <c r="BS529" s="16"/>
      <c r="BT529" s="16"/>
      <c r="BU529" s="16"/>
      <c r="BV529" s="16"/>
      <c r="BW529" s="16"/>
      <c r="BX529" s="16"/>
      <c r="BY529" s="16"/>
      <c r="BZ529" s="16"/>
      <c r="CA529" s="16"/>
      <c r="CB529" s="16"/>
      <c r="CC529" s="16"/>
      <c r="CD529" s="16"/>
      <c r="CE529" s="16"/>
      <c r="CF529" s="16"/>
      <c r="CG529" s="16"/>
      <c r="CH529" s="16"/>
      <c r="CI529" s="16"/>
      <c r="CJ529" s="16"/>
      <c r="CK529" s="16"/>
      <c r="CL529" s="16"/>
      <c r="CM529" s="16"/>
      <c r="CN529" s="16"/>
      <c r="CO529" s="16"/>
      <c r="CP529" s="16"/>
      <c r="CQ529" s="16"/>
      <c r="CR529" s="16"/>
      <c r="CS529" s="16"/>
      <c r="CT529" s="16"/>
      <c r="CU529" s="16"/>
      <c r="CV529" s="16"/>
      <c r="CW529" s="16"/>
      <c r="CX529" s="16"/>
      <c r="CY529" s="16"/>
    </row>
    <row r="530" spans="4:103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  <c r="BC530" s="16"/>
      <c r="BD530" s="16"/>
      <c r="BE530" s="16"/>
      <c r="BF530" s="16"/>
      <c r="BG530" s="16"/>
      <c r="BH530" s="16"/>
      <c r="BI530" s="16"/>
      <c r="BJ530" s="16"/>
      <c r="BK530" s="16"/>
      <c r="BL530" s="16"/>
      <c r="BM530" s="16"/>
      <c r="BN530" s="16"/>
      <c r="BO530" s="16"/>
      <c r="BP530" s="16"/>
      <c r="BQ530" s="16"/>
      <c r="BR530" s="16"/>
      <c r="BS530" s="16"/>
      <c r="BT530" s="16"/>
      <c r="BU530" s="16"/>
      <c r="BV530" s="16"/>
      <c r="BW530" s="16"/>
      <c r="BX530" s="16"/>
      <c r="BY530" s="16"/>
      <c r="BZ530" s="16"/>
      <c r="CA530" s="16"/>
      <c r="CB530" s="16"/>
      <c r="CC530" s="16"/>
      <c r="CD530" s="16"/>
      <c r="CE530" s="16"/>
      <c r="CF530" s="16"/>
      <c r="CG530" s="16"/>
      <c r="CH530" s="16"/>
      <c r="CI530" s="16"/>
      <c r="CJ530" s="16"/>
      <c r="CK530" s="16"/>
      <c r="CL530" s="16"/>
      <c r="CM530" s="16"/>
      <c r="CN530" s="16"/>
      <c r="CO530" s="16"/>
      <c r="CP530" s="16"/>
      <c r="CQ530" s="16"/>
      <c r="CR530" s="16"/>
      <c r="CS530" s="16"/>
      <c r="CT530" s="16"/>
      <c r="CU530" s="16"/>
      <c r="CV530" s="16"/>
      <c r="CW530" s="16"/>
      <c r="CX530" s="16"/>
      <c r="CY530" s="16"/>
    </row>
    <row r="531" spans="4:103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  <c r="BC531" s="16"/>
      <c r="BD531" s="16"/>
      <c r="BE531" s="16"/>
      <c r="BF531" s="16"/>
      <c r="BG531" s="16"/>
      <c r="BH531" s="16"/>
      <c r="BI531" s="16"/>
      <c r="BJ531" s="16"/>
      <c r="BK531" s="16"/>
      <c r="BL531" s="16"/>
      <c r="BM531" s="16"/>
      <c r="BN531" s="16"/>
      <c r="BO531" s="16"/>
      <c r="BP531" s="16"/>
      <c r="BQ531" s="16"/>
      <c r="BR531" s="16"/>
      <c r="BS531" s="16"/>
      <c r="BT531" s="16"/>
      <c r="BU531" s="16"/>
      <c r="BV531" s="16"/>
      <c r="BW531" s="16"/>
      <c r="BX531" s="16"/>
      <c r="BY531" s="16"/>
      <c r="BZ531" s="16"/>
      <c r="CA531" s="16"/>
      <c r="CB531" s="16"/>
      <c r="CC531" s="16"/>
      <c r="CD531" s="16"/>
      <c r="CE531" s="16"/>
      <c r="CF531" s="16"/>
      <c r="CG531" s="16"/>
      <c r="CH531" s="16"/>
      <c r="CI531" s="16"/>
      <c r="CJ531" s="16"/>
      <c r="CK531" s="16"/>
      <c r="CL531" s="16"/>
      <c r="CM531" s="16"/>
      <c r="CN531" s="16"/>
      <c r="CO531" s="16"/>
      <c r="CP531" s="16"/>
      <c r="CQ531" s="16"/>
      <c r="CR531" s="16"/>
      <c r="CS531" s="16"/>
      <c r="CT531" s="16"/>
      <c r="CU531" s="16"/>
      <c r="CV531" s="16"/>
      <c r="CW531" s="16"/>
      <c r="CX531" s="16"/>
      <c r="CY531" s="16"/>
    </row>
    <row r="532" spans="4:103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  <c r="AW532" s="16"/>
      <c r="AX532" s="16"/>
      <c r="AY532" s="16"/>
      <c r="AZ532" s="16"/>
      <c r="BA532" s="16"/>
      <c r="BB532" s="16"/>
      <c r="BC532" s="16"/>
      <c r="BD532" s="16"/>
      <c r="BE532" s="16"/>
      <c r="BF532" s="16"/>
      <c r="BG532" s="16"/>
      <c r="BH532" s="16"/>
      <c r="BI532" s="16"/>
      <c r="BJ532" s="16"/>
      <c r="BK532" s="16"/>
      <c r="BL532" s="16"/>
      <c r="BM532" s="16"/>
      <c r="BN532" s="16"/>
      <c r="BO532" s="16"/>
      <c r="BP532" s="16"/>
      <c r="BQ532" s="16"/>
      <c r="BR532" s="16"/>
      <c r="BS532" s="16"/>
      <c r="BT532" s="16"/>
      <c r="BU532" s="16"/>
      <c r="BV532" s="16"/>
      <c r="BW532" s="16"/>
      <c r="BX532" s="16"/>
      <c r="BY532" s="16"/>
      <c r="BZ532" s="16"/>
      <c r="CA532" s="16"/>
      <c r="CB532" s="16"/>
      <c r="CC532" s="16"/>
      <c r="CD532" s="16"/>
      <c r="CE532" s="16"/>
      <c r="CF532" s="16"/>
      <c r="CG532" s="16"/>
      <c r="CH532" s="16"/>
      <c r="CI532" s="16"/>
      <c r="CJ532" s="16"/>
      <c r="CK532" s="16"/>
      <c r="CL532" s="16"/>
      <c r="CM532" s="16"/>
      <c r="CN532" s="16"/>
      <c r="CO532" s="16"/>
      <c r="CP532" s="16"/>
      <c r="CQ532" s="16"/>
      <c r="CR532" s="16"/>
      <c r="CS532" s="16"/>
      <c r="CT532" s="16"/>
      <c r="CU532" s="16"/>
      <c r="CV532" s="16"/>
      <c r="CW532" s="16"/>
      <c r="CX532" s="16"/>
      <c r="CY532" s="16"/>
    </row>
    <row r="533" spans="4:103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  <c r="BC533" s="16"/>
      <c r="BD533" s="16"/>
      <c r="BE533" s="16"/>
      <c r="BF533" s="16"/>
      <c r="BG533" s="16"/>
      <c r="BH533" s="16"/>
      <c r="BI533" s="16"/>
      <c r="BJ533" s="16"/>
      <c r="BK533" s="16"/>
      <c r="BL533" s="16"/>
      <c r="BM533" s="16"/>
      <c r="BN533" s="16"/>
      <c r="BO533" s="16"/>
      <c r="BP533" s="16"/>
      <c r="BQ533" s="16"/>
      <c r="BR533" s="16"/>
      <c r="BS533" s="16"/>
      <c r="BT533" s="16"/>
      <c r="BU533" s="16"/>
      <c r="BV533" s="16"/>
      <c r="BW533" s="16"/>
      <c r="BX533" s="16"/>
      <c r="BY533" s="16"/>
      <c r="BZ533" s="16"/>
      <c r="CA533" s="16"/>
      <c r="CB533" s="16"/>
      <c r="CC533" s="16"/>
      <c r="CD533" s="16"/>
      <c r="CE533" s="16"/>
      <c r="CF533" s="16"/>
      <c r="CG533" s="16"/>
      <c r="CH533" s="16"/>
      <c r="CI533" s="16"/>
      <c r="CJ533" s="16"/>
      <c r="CK533" s="16"/>
      <c r="CL533" s="16"/>
      <c r="CM533" s="16"/>
      <c r="CN533" s="16"/>
      <c r="CO533" s="16"/>
      <c r="CP533" s="16"/>
      <c r="CQ533" s="16"/>
      <c r="CR533" s="16"/>
      <c r="CS533" s="16"/>
      <c r="CT533" s="16"/>
      <c r="CU533" s="16"/>
      <c r="CV533" s="16"/>
      <c r="CW533" s="16"/>
      <c r="CX533" s="16"/>
      <c r="CY533" s="16"/>
    </row>
    <row r="534" spans="4:103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  <c r="AW534" s="16"/>
      <c r="AX534" s="16"/>
      <c r="AY534" s="16"/>
      <c r="AZ534" s="16"/>
      <c r="BA534" s="16"/>
      <c r="BB534" s="16"/>
      <c r="BC534" s="16"/>
      <c r="BD534" s="16"/>
      <c r="BE534" s="16"/>
      <c r="BF534" s="16"/>
      <c r="BG534" s="16"/>
      <c r="BH534" s="16"/>
      <c r="BI534" s="16"/>
      <c r="BJ534" s="16"/>
      <c r="BK534" s="16"/>
      <c r="BL534" s="16"/>
      <c r="BM534" s="16"/>
      <c r="BN534" s="16"/>
      <c r="BO534" s="16"/>
      <c r="BP534" s="16"/>
      <c r="BQ534" s="16"/>
      <c r="BR534" s="16"/>
      <c r="BS534" s="16"/>
      <c r="BT534" s="16"/>
      <c r="BU534" s="16"/>
      <c r="BV534" s="16"/>
      <c r="BW534" s="16"/>
      <c r="BX534" s="16"/>
      <c r="BY534" s="16"/>
      <c r="BZ534" s="16"/>
      <c r="CA534" s="16"/>
      <c r="CB534" s="16"/>
      <c r="CC534" s="16"/>
      <c r="CD534" s="16"/>
      <c r="CE534" s="16"/>
      <c r="CF534" s="16"/>
      <c r="CG534" s="16"/>
      <c r="CH534" s="16"/>
      <c r="CI534" s="16"/>
      <c r="CJ534" s="16"/>
      <c r="CK534" s="16"/>
      <c r="CL534" s="16"/>
      <c r="CM534" s="16"/>
      <c r="CN534" s="16"/>
      <c r="CO534" s="16"/>
      <c r="CP534" s="16"/>
      <c r="CQ534" s="16"/>
      <c r="CR534" s="16"/>
      <c r="CS534" s="16"/>
      <c r="CT534" s="16"/>
      <c r="CU534" s="16"/>
      <c r="CV534" s="16"/>
      <c r="CW534" s="16"/>
      <c r="CX534" s="16"/>
      <c r="CY534" s="16"/>
    </row>
    <row r="535" spans="4:103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  <c r="BC535" s="16"/>
      <c r="BD535" s="16"/>
      <c r="BE535" s="16"/>
      <c r="BF535" s="16"/>
      <c r="BG535" s="16"/>
      <c r="BH535" s="16"/>
      <c r="BI535" s="16"/>
      <c r="BJ535" s="16"/>
      <c r="BK535" s="16"/>
      <c r="BL535" s="16"/>
      <c r="BM535" s="16"/>
      <c r="BN535" s="16"/>
      <c r="BO535" s="16"/>
      <c r="BP535" s="16"/>
      <c r="BQ535" s="16"/>
      <c r="BR535" s="16"/>
      <c r="BS535" s="16"/>
      <c r="BT535" s="16"/>
      <c r="BU535" s="16"/>
      <c r="BV535" s="16"/>
      <c r="BW535" s="16"/>
      <c r="BX535" s="16"/>
      <c r="BY535" s="16"/>
      <c r="BZ535" s="16"/>
      <c r="CA535" s="16"/>
      <c r="CB535" s="16"/>
      <c r="CC535" s="16"/>
      <c r="CD535" s="16"/>
      <c r="CE535" s="16"/>
      <c r="CF535" s="16"/>
      <c r="CG535" s="16"/>
      <c r="CH535" s="16"/>
      <c r="CI535" s="16"/>
      <c r="CJ535" s="16"/>
      <c r="CK535" s="16"/>
      <c r="CL535" s="16"/>
      <c r="CM535" s="16"/>
      <c r="CN535" s="16"/>
      <c r="CO535" s="16"/>
      <c r="CP535" s="16"/>
      <c r="CQ535" s="16"/>
      <c r="CR535" s="16"/>
      <c r="CS535" s="16"/>
      <c r="CT535" s="16"/>
      <c r="CU535" s="16"/>
      <c r="CV535" s="16"/>
      <c r="CW535" s="16"/>
      <c r="CX535" s="16"/>
      <c r="CY535" s="16"/>
    </row>
    <row r="536" spans="4:103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16"/>
      <c r="AW536" s="16"/>
      <c r="AX536" s="16"/>
      <c r="AY536" s="16"/>
      <c r="AZ536" s="16"/>
      <c r="BA536" s="16"/>
      <c r="BB536" s="16"/>
      <c r="BC536" s="16"/>
      <c r="BD536" s="16"/>
      <c r="BE536" s="16"/>
      <c r="BF536" s="16"/>
      <c r="BG536" s="16"/>
      <c r="BH536" s="16"/>
      <c r="BI536" s="16"/>
      <c r="BJ536" s="16"/>
      <c r="BK536" s="16"/>
      <c r="BL536" s="16"/>
      <c r="BM536" s="16"/>
      <c r="BN536" s="16"/>
      <c r="BO536" s="16"/>
      <c r="BP536" s="16"/>
      <c r="BQ536" s="16"/>
      <c r="BR536" s="16"/>
      <c r="BS536" s="16"/>
      <c r="BT536" s="16"/>
      <c r="BU536" s="16"/>
      <c r="BV536" s="16"/>
      <c r="BW536" s="16"/>
      <c r="BX536" s="16"/>
      <c r="BY536" s="16"/>
      <c r="BZ536" s="16"/>
      <c r="CA536" s="16"/>
      <c r="CB536" s="16"/>
      <c r="CC536" s="16"/>
      <c r="CD536" s="16"/>
      <c r="CE536" s="16"/>
      <c r="CF536" s="16"/>
      <c r="CG536" s="16"/>
      <c r="CH536" s="16"/>
      <c r="CI536" s="16"/>
      <c r="CJ536" s="16"/>
      <c r="CK536" s="16"/>
      <c r="CL536" s="16"/>
      <c r="CM536" s="16"/>
      <c r="CN536" s="16"/>
      <c r="CO536" s="16"/>
      <c r="CP536" s="16"/>
      <c r="CQ536" s="16"/>
      <c r="CR536" s="16"/>
      <c r="CS536" s="16"/>
      <c r="CT536" s="16"/>
      <c r="CU536" s="16"/>
      <c r="CV536" s="16"/>
      <c r="CW536" s="16"/>
      <c r="CX536" s="16"/>
      <c r="CY536" s="16"/>
    </row>
    <row r="537" spans="4:103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/>
      <c r="AY537" s="16"/>
      <c r="AZ537" s="16"/>
      <c r="BA537" s="16"/>
      <c r="BB537" s="16"/>
      <c r="BC537" s="16"/>
      <c r="BD537" s="16"/>
      <c r="BE537" s="16"/>
      <c r="BF537" s="16"/>
      <c r="BG537" s="16"/>
      <c r="BH537" s="16"/>
      <c r="BI537" s="16"/>
      <c r="BJ537" s="16"/>
      <c r="BK537" s="16"/>
      <c r="BL537" s="16"/>
      <c r="BM537" s="16"/>
      <c r="BN537" s="16"/>
      <c r="BO537" s="16"/>
      <c r="BP537" s="16"/>
      <c r="BQ537" s="16"/>
      <c r="BR537" s="16"/>
      <c r="BS537" s="16"/>
      <c r="BT537" s="16"/>
      <c r="BU537" s="16"/>
      <c r="BV537" s="16"/>
      <c r="BW537" s="16"/>
      <c r="BX537" s="16"/>
      <c r="BY537" s="16"/>
      <c r="BZ537" s="16"/>
      <c r="CA537" s="16"/>
      <c r="CB537" s="16"/>
      <c r="CC537" s="16"/>
      <c r="CD537" s="16"/>
      <c r="CE537" s="16"/>
      <c r="CF537" s="16"/>
      <c r="CG537" s="16"/>
      <c r="CH537" s="16"/>
      <c r="CI537" s="16"/>
      <c r="CJ537" s="16"/>
      <c r="CK537" s="16"/>
      <c r="CL537" s="16"/>
      <c r="CM537" s="16"/>
      <c r="CN537" s="16"/>
      <c r="CO537" s="16"/>
      <c r="CP537" s="16"/>
      <c r="CQ537" s="16"/>
      <c r="CR537" s="16"/>
      <c r="CS537" s="16"/>
      <c r="CT537" s="16"/>
      <c r="CU537" s="16"/>
      <c r="CV537" s="16"/>
      <c r="CW537" s="16"/>
      <c r="CX537" s="16"/>
      <c r="CY537" s="16"/>
    </row>
    <row r="538" spans="4:103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16"/>
      <c r="AW538" s="16"/>
      <c r="AX538" s="16"/>
      <c r="AY538" s="16"/>
      <c r="AZ538" s="16"/>
      <c r="BA538" s="16"/>
      <c r="BB538" s="16"/>
      <c r="BC538" s="16"/>
      <c r="BD538" s="16"/>
      <c r="BE538" s="16"/>
      <c r="BF538" s="16"/>
      <c r="BG538" s="16"/>
      <c r="BH538" s="16"/>
      <c r="BI538" s="16"/>
      <c r="BJ538" s="16"/>
      <c r="BK538" s="16"/>
      <c r="BL538" s="16"/>
      <c r="BM538" s="16"/>
      <c r="BN538" s="16"/>
      <c r="BO538" s="16"/>
      <c r="BP538" s="16"/>
      <c r="BQ538" s="16"/>
      <c r="BR538" s="16"/>
      <c r="BS538" s="16"/>
      <c r="BT538" s="16"/>
      <c r="BU538" s="16"/>
      <c r="BV538" s="16"/>
      <c r="BW538" s="16"/>
      <c r="BX538" s="16"/>
      <c r="BY538" s="16"/>
      <c r="BZ538" s="16"/>
      <c r="CA538" s="16"/>
      <c r="CB538" s="16"/>
      <c r="CC538" s="16"/>
      <c r="CD538" s="16"/>
      <c r="CE538" s="16"/>
      <c r="CF538" s="16"/>
      <c r="CG538" s="16"/>
      <c r="CH538" s="16"/>
      <c r="CI538" s="16"/>
      <c r="CJ538" s="16"/>
      <c r="CK538" s="16"/>
      <c r="CL538" s="16"/>
      <c r="CM538" s="16"/>
      <c r="CN538" s="16"/>
      <c r="CO538" s="16"/>
      <c r="CP538" s="16"/>
      <c r="CQ538" s="16"/>
      <c r="CR538" s="16"/>
      <c r="CS538" s="16"/>
      <c r="CT538" s="16"/>
      <c r="CU538" s="16"/>
      <c r="CV538" s="16"/>
      <c r="CW538" s="16"/>
      <c r="CX538" s="16"/>
      <c r="CY538" s="16"/>
    </row>
    <row r="539" spans="4:103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  <c r="BC539" s="16"/>
      <c r="BD539" s="16"/>
      <c r="BE539" s="16"/>
      <c r="BF539" s="16"/>
      <c r="BG539" s="16"/>
      <c r="BH539" s="16"/>
      <c r="BI539" s="16"/>
      <c r="BJ539" s="16"/>
      <c r="BK539" s="16"/>
      <c r="BL539" s="16"/>
      <c r="BM539" s="16"/>
      <c r="BN539" s="16"/>
      <c r="BO539" s="16"/>
      <c r="BP539" s="16"/>
      <c r="BQ539" s="16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16"/>
      <c r="CC539" s="16"/>
      <c r="CD539" s="16"/>
      <c r="CE539" s="16"/>
      <c r="CF539" s="16"/>
      <c r="CG539" s="16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6"/>
      <c r="CS539" s="16"/>
      <c r="CT539" s="16"/>
      <c r="CU539" s="16"/>
      <c r="CV539" s="16"/>
      <c r="CW539" s="16"/>
      <c r="CX539" s="16"/>
      <c r="CY539" s="16"/>
    </row>
    <row r="540" spans="4:103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16"/>
      <c r="AW540" s="16"/>
      <c r="AX540" s="16"/>
      <c r="AY540" s="16"/>
      <c r="AZ540" s="16"/>
      <c r="BA540" s="16"/>
      <c r="BB540" s="16"/>
      <c r="BC540" s="16"/>
      <c r="BD540" s="16"/>
      <c r="BE540" s="16"/>
      <c r="BF540" s="16"/>
      <c r="BG540" s="16"/>
      <c r="BH540" s="16"/>
      <c r="BI540" s="16"/>
      <c r="BJ540" s="16"/>
      <c r="BK540" s="16"/>
      <c r="BL540" s="16"/>
      <c r="BM540" s="16"/>
      <c r="BN540" s="16"/>
      <c r="BO540" s="16"/>
      <c r="BP540" s="16"/>
      <c r="BQ540" s="16"/>
      <c r="BR540" s="16"/>
      <c r="BS540" s="16"/>
      <c r="BT540" s="16"/>
      <c r="BU540" s="16"/>
      <c r="BV540" s="16"/>
      <c r="BW540" s="16"/>
      <c r="BX540" s="16"/>
      <c r="BY540" s="16"/>
      <c r="BZ540" s="16"/>
      <c r="CA540" s="16"/>
      <c r="CB540" s="16"/>
      <c r="CC540" s="16"/>
      <c r="CD540" s="16"/>
      <c r="CE540" s="16"/>
      <c r="CF540" s="16"/>
      <c r="CG540" s="16"/>
      <c r="CH540" s="16"/>
      <c r="CI540" s="16"/>
      <c r="CJ540" s="16"/>
      <c r="CK540" s="16"/>
      <c r="CL540" s="16"/>
      <c r="CM540" s="16"/>
      <c r="CN540" s="16"/>
      <c r="CO540" s="16"/>
      <c r="CP540" s="16"/>
      <c r="CQ540" s="16"/>
      <c r="CR540" s="16"/>
      <c r="CS540" s="16"/>
      <c r="CT540" s="16"/>
      <c r="CU540" s="16"/>
      <c r="CV540" s="16"/>
      <c r="CW540" s="16"/>
      <c r="CX540" s="16"/>
      <c r="CY540" s="16"/>
    </row>
    <row r="541" spans="4:103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  <c r="AW541" s="16"/>
      <c r="AX541" s="16"/>
      <c r="AY541" s="16"/>
      <c r="AZ541" s="16"/>
      <c r="BA541" s="16"/>
      <c r="BB541" s="16"/>
      <c r="BC541" s="16"/>
      <c r="BD541" s="16"/>
      <c r="BE541" s="16"/>
      <c r="BF541" s="16"/>
      <c r="BG541" s="16"/>
      <c r="BH541" s="16"/>
      <c r="BI541" s="16"/>
      <c r="BJ541" s="16"/>
      <c r="BK541" s="16"/>
      <c r="BL541" s="16"/>
      <c r="BM541" s="16"/>
      <c r="BN541" s="16"/>
      <c r="BO541" s="16"/>
      <c r="BP541" s="16"/>
      <c r="BQ541" s="16"/>
      <c r="BR541" s="16"/>
      <c r="BS541" s="16"/>
      <c r="BT541" s="16"/>
      <c r="BU541" s="16"/>
      <c r="BV541" s="16"/>
      <c r="BW541" s="16"/>
      <c r="BX541" s="16"/>
      <c r="BY541" s="16"/>
      <c r="BZ541" s="16"/>
      <c r="CA541" s="16"/>
      <c r="CB541" s="16"/>
      <c r="CC541" s="16"/>
      <c r="CD541" s="16"/>
      <c r="CE541" s="16"/>
      <c r="CF541" s="16"/>
      <c r="CG541" s="16"/>
      <c r="CH541" s="16"/>
      <c r="CI541" s="16"/>
      <c r="CJ541" s="16"/>
      <c r="CK541" s="16"/>
      <c r="CL541" s="16"/>
      <c r="CM541" s="16"/>
      <c r="CN541" s="16"/>
      <c r="CO541" s="16"/>
      <c r="CP541" s="16"/>
      <c r="CQ541" s="16"/>
      <c r="CR541" s="16"/>
      <c r="CS541" s="16"/>
      <c r="CT541" s="16"/>
      <c r="CU541" s="16"/>
      <c r="CV541" s="16"/>
      <c r="CW541" s="16"/>
      <c r="CX541" s="16"/>
      <c r="CY541" s="16"/>
    </row>
    <row r="542" spans="4:103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16"/>
      <c r="AW542" s="16"/>
      <c r="AX542" s="16"/>
      <c r="AY542" s="16"/>
      <c r="AZ542" s="16"/>
      <c r="BA542" s="16"/>
      <c r="BB542" s="16"/>
      <c r="BC542" s="16"/>
      <c r="BD542" s="16"/>
      <c r="BE542" s="16"/>
      <c r="BF542" s="16"/>
      <c r="BG542" s="16"/>
      <c r="BH542" s="16"/>
      <c r="BI542" s="16"/>
      <c r="BJ542" s="16"/>
      <c r="BK542" s="16"/>
      <c r="BL542" s="16"/>
      <c r="BM542" s="16"/>
      <c r="BN542" s="16"/>
      <c r="BO542" s="16"/>
      <c r="BP542" s="16"/>
      <c r="BQ542" s="16"/>
      <c r="BR542" s="16"/>
      <c r="BS542" s="16"/>
      <c r="BT542" s="16"/>
      <c r="BU542" s="16"/>
      <c r="BV542" s="16"/>
      <c r="BW542" s="16"/>
      <c r="BX542" s="16"/>
      <c r="BY542" s="16"/>
      <c r="BZ542" s="16"/>
      <c r="CA542" s="16"/>
      <c r="CB542" s="16"/>
      <c r="CC542" s="16"/>
      <c r="CD542" s="16"/>
      <c r="CE542" s="16"/>
      <c r="CF542" s="16"/>
      <c r="CG542" s="16"/>
      <c r="CH542" s="16"/>
      <c r="CI542" s="16"/>
      <c r="CJ542" s="16"/>
      <c r="CK542" s="16"/>
      <c r="CL542" s="16"/>
      <c r="CM542" s="16"/>
      <c r="CN542" s="16"/>
      <c r="CO542" s="16"/>
      <c r="CP542" s="16"/>
      <c r="CQ542" s="16"/>
      <c r="CR542" s="16"/>
      <c r="CS542" s="16"/>
      <c r="CT542" s="16"/>
      <c r="CU542" s="16"/>
      <c r="CV542" s="16"/>
      <c r="CW542" s="16"/>
      <c r="CX542" s="16"/>
      <c r="CY542" s="16"/>
    </row>
    <row r="543" spans="4:103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16"/>
      <c r="BC543" s="16"/>
      <c r="BD543" s="16"/>
      <c r="BE543" s="16"/>
      <c r="BF543" s="16"/>
      <c r="BG543" s="16"/>
      <c r="BH543" s="16"/>
      <c r="BI543" s="16"/>
      <c r="BJ543" s="16"/>
      <c r="BK543" s="16"/>
      <c r="BL543" s="16"/>
      <c r="BM543" s="16"/>
      <c r="BN543" s="16"/>
      <c r="BO543" s="16"/>
      <c r="BP543" s="16"/>
      <c r="BQ543" s="16"/>
      <c r="BR543" s="16"/>
      <c r="BS543" s="16"/>
      <c r="BT543" s="16"/>
      <c r="BU543" s="16"/>
      <c r="BV543" s="16"/>
      <c r="BW543" s="16"/>
      <c r="BX543" s="16"/>
      <c r="BY543" s="16"/>
      <c r="BZ543" s="16"/>
      <c r="CA543" s="16"/>
      <c r="CB543" s="16"/>
      <c r="CC543" s="16"/>
      <c r="CD543" s="16"/>
      <c r="CE543" s="16"/>
      <c r="CF543" s="16"/>
      <c r="CG543" s="16"/>
      <c r="CH543" s="16"/>
      <c r="CI543" s="16"/>
      <c r="CJ543" s="16"/>
      <c r="CK543" s="16"/>
      <c r="CL543" s="16"/>
      <c r="CM543" s="16"/>
      <c r="CN543" s="16"/>
      <c r="CO543" s="16"/>
      <c r="CP543" s="16"/>
      <c r="CQ543" s="16"/>
      <c r="CR543" s="16"/>
      <c r="CS543" s="16"/>
      <c r="CT543" s="16"/>
      <c r="CU543" s="16"/>
      <c r="CV543" s="16"/>
      <c r="CW543" s="16"/>
      <c r="CX543" s="16"/>
      <c r="CY543" s="16"/>
    </row>
    <row r="544" spans="4:103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  <c r="AW544" s="16"/>
      <c r="AX544" s="16"/>
      <c r="AY544" s="16"/>
      <c r="AZ544" s="16"/>
      <c r="BA544" s="16"/>
      <c r="BB544" s="16"/>
      <c r="BC544" s="16"/>
      <c r="BD544" s="16"/>
      <c r="BE544" s="16"/>
      <c r="BF544" s="16"/>
      <c r="BG544" s="16"/>
      <c r="BH544" s="16"/>
      <c r="BI544" s="16"/>
      <c r="BJ544" s="16"/>
      <c r="BK544" s="16"/>
      <c r="BL544" s="16"/>
      <c r="BM544" s="16"/>
      <c r="BN544" s="16"/>
      <c r="BO544" s="16"/>
      <c r="BP544" s="16"/>
      <c r="BQ544" s="16"/>
      <c r="BR544" s="16"/>
      <c r="BS544" s="16"/>
      <c r="BT544" s="16"/>
      <c r="BU544" s="16"/>
      <c r="BV544" s="16"/>
      <c r="BW544" s="16"/>
      <c r="BX544" s="16"/>
      <c r="BY544" s="16"/>
      <c r="BZ544" s="16"/>
      <c r="CA544" s="16"/>
      <c r="CB544" s="16"/>
      <c r="CC544" s="16"/>
      <c r="CD544" s="16"/>
      <c r="CE544" s="16"/>
      <c r="CF544" s="16"/>
      <c r="CG544" s="16"/>
      <c r="CH544" s="16"/>
      <c r="CI544" s="16"/>
      <c r="CJ544" s="16"/>
      <c r="CK544" s="16"/>
      <c r="CL544" s="16"/>
      <c r="CM544" s="16"/>
      <c r="CN544" s="16"/>
      <c r="CO544" s="16"/>
      <c r="CP544" s="16"/>
      <c r="CQ544" s="16"/>
      <c r="CR544" s="16"/>
      <c r="CS544" s="16"/>
      <c r="CT544" s="16"/>
      <c r="CU544" s="16"/>
      <c r="CV544" s="16"/>
      <c r="CW544" s="16"/>
      <c r="CX544" s="16"/>
      <c r="CY544" s="16"/>
    </row>
    <row r="545" spans="4:103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  <c r="BC545" s="16"/>
      <c r="BD545" s="16"/>
      <c r="BE545" s="16"/>
      <c r="BF545" s="16"/>
      <c r="BG545" s="16"/>
      <c r="BH545" s="16"/>
      <c r="BI545" s="16"/>
      <c r="BJ545" s="16"/>
      <c r="BK545" s="16"/>
      <c r="BL545" s="16"/>
      <c r="BM545" s="16"/>
      <c r="BN545" s="16"/>
      <c r="BO545" s="16"/>
      <c r="BP545" s="16"/>
      <c r="BQ545" s="16"/>
      <c r="BR545" s="16"/>
      <c r="BS545" s="16"/>
      <c r="BT545" s="16"/>
      <c r="BU545" s="16"/>
      <c r="BV545" s="16"/>
      <c r="BW545" s="16"/>
      <c r="BX545" s="16"/>
      <c r="BY545" s="16"/>
      <c r="BZ545" s="16"/>
      <c r="CA545" s="16"/>
      <c r="CB545" s="16"/>
      <c r="CC545" s="16"/>
      <c r="CD545" s="16"/>
      <c r="CE545" s="16"/>
      <c r="CF545" s="16"/>
      <c r="CG545" s="16"/>
      <c r="CH545" s="16"/>
      <c r="CI545" s="16"/>
      <c r="CJ545" s="16"/>
      <c r="CK545" s="16"/>
      <c r="CL545" s="16"/>
      <c r="CM545" s="16"/>
      <c r="CN545" s="16"/>
      <c r="CO545" s="16"/>
      <c r="CP545" s="16"/>
      <c r="CQ545" s="16"/>
      <c r="CR545" s="16"/>
      <c r="CS545" s="16"/>
      <c r="CT545" s="16"/>
      <c r="CU545" s="16"/>
      <c r="CV545" s="16"/>
      <c r="CW545" s="16"/>
      <c r="CX545" s="16"/>
      <c r="CY545" s="16"/>
    </row>
    <row r="546" spans="4:103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16"/>
      <c r="AW546" s="16"/>
      <c r="AX546" s="16"/>
      <c r="AY546" s="16"/>
      <c r="AZ546" s="16"/>
      <c r="BA546" s="16"/>
      <c r="BB546" s="16"/>
      <c r="BC546" s="16"/>
      <c r="BD546" s="16"/>
      <c r="BE546" s="16"/>
      <c r="BF546" s="16"/>
      <c r="BG546" s="16"/>
      <c r="BH546" s="16"/>
      <c r="BI546" s="16"/>
      <c r="BJ546" s="16"/>
      <c r="BK546" s="16"/>
      <c r="BL546" s="16"/>
      <c r="BM546" s="16"/>
      <c r="BN546" s="16"/>
      <c r="BO546" s="16"/>
      <c r="BP546" s="16"/>
      <c r="BQ546" s="16"/>
      <c r="BR546" s="16"/>
      <c r="BS546" s="16"/>
      <c r="BT546" s="16"/>
      <c r="BU546" s="16"/>
      <c r="BV546" s="16"/>
      <c r="BW546" s="16"/>
      <c r="BX546" s="16"/>
      <c r="BY546" s="16"/>
      <c r="BZ546" s="16"/>
      <c r="CA546" s="16"/>
      <c r="CB546" s="16"/>
      <c r="CC546" s="16"/>
      <c r="CD546" s="16"/>
      <c r="CE546" s="16"/>
      <c r="CF546" s="16"/>
      <c r="CG546" s="16"/>
      <c r="CH546" s="16"/>
      <c r="CI546" s="16"/>
      <c r="CJ546" s="16"/>
      <c r="CK546" s="16"/>
      <c r="CL546" s="16"/>
      <c r="CM546" s="16"/>
      <c r="CN546" s="16"/>
      <c r="CO546" s="16"/>
      <c r="CP546" s="16"/>
      <c r="CQ546" s="16"/>
      <c r="CR546" s="16"/>
      <c r="CS546" s="16"/>
      <c r="CT546" s="16"/>
      <c r="CU546" s="16"/>
      <c r="CV546" s="16"/>
      <c r="CW546" s="16"/>
      <c r="CX546" s="16"/>
      <c r="CY546" s="16"/>
    </row>
    <row r="547" spans="4:103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16"/>
      <c r="BC547" s="16"/>
      <c r="BD547" s="16"/>
      <c r="BE547" s="16"/>
      <c r="BF547" s="16"/>
      <c r="BG547" s="16"/>
      <c r="BH547" s="16"/>
      <c r="BI547" s="16"/>
      <c r="BJ547" s="16"/>
      <c r="BK547" s="16"/>
      <c r="BL547" s="16"/>
      <c r="BM547" s="16"/>
      <c r="BN547" s="16"/>
      <c r="BO547" s="16"/>
      <c r="BP547" s="16"/>
      <c r="BQ547" s="16"/>
      <c r="BR547" s="16"/>
      <c r="BS547" s="16"/>
      <c r="BT547" s="16"/>
      <c r="BU547" s="16"/>
      <c r="BV547" s="16"/>
      <c r="BW547" s="16"/>
      <c r="BX547" s="16"/>
      <c r="BY547" s="16"/>
      <c r="BZ547" s="16"/>
      <c r="CA547" s="16"/>
      <c r="CB547" s="16"/>
      <c r="CC547" s="16"/>
      <c r="CD547" s="16"/>
      <c r="CE547" s="16"/>
      <c r="CF547" s="16"/>
      <c r="CG547" s="16"/>
      <c r="CH547" s="16"/>
      <c r="CI547" s="16"/>
      <c r="CJ547" s="16"/>
      <c r="CK547" s="16"/>
      <c r="CL547" s="16"/>
      <c r="CM547" s="16"/>
      <c r="CN547" s="16"/>
      <c r="CO547" s="16"/>
      <c r="CP547" s="16"/>
      <c r="CQ547" s="16"/>
      <c r="CR547" s="16"/>
      <c r="CS547" s="16"/>
      <c r="CT547" s="16"/>
      <c r="CU547" s="16"/>
      <c r="CV547" s="16"/>
      <c r="CW547" s="16"/>
      <c r="CX547" s="16"/>
      <c r="CY547" s="16"/>
    </row>
    <row r="548" spans="4:103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  <c r="BC548" s="16"/>
      <c r="BD548" s="16"/>
      <c r="BE548" s="16"/>
      <c r="BF548" s="16"/>
      <c r="BG548" s="16"/>
      <c r="BH548" s="16"/>
      <c r="BI548" s="16"/>
      <c r="BJ548" s="16"/>
      <c r="BK548" s="16"/>
      <c r="BL548" s="16"/>
      <c r="BM548" s="16"/>
      <c r="BN548" s="16"/>
      <c r="BO548" s="16"/>
      <c r="BP548" s="16"/>
      <c r="BQ548" s="16"/>
      <c r="BR548" s="16"/>
      <c r="BS548" s="16"/>
      <c r="BT548" s="16"/>
      <c r="BU548" s="16"/>
      <c r="BV548" s="16"/>
      <c r="BW548" s="16"/>
      <c r="BX548" s="16"/>
      <c r="BY548" s="16"/>
      <c r="BZ548" s="16"/>
      <c r="CA548" s="16"/>
      <c r="CB548" s="16"/>
      <c r="CC548" s="16"/>
      <c r="CD548" s="16"/>
      <c r="CE548" s="16"/>
      <c r="CF548" s="16"/>
      <c r="CG548" s="16"/>
      <c r="CH548" s="16"/>
      <c r="CI548" s="16"/>
      <c r="CJ548" s="16"/>
      <c r="CK548" s="16"/>
      <c r="CL548" s="16"/>
      <c r="CM548" s="16"/>
      <c r="CN548" s="16"/>
      <c r="CO548" s="16"/>
      <c r="CP548" s="16"/>
      <c r="CQ548" s="16"/>
      <c r="CR548" s="16"/>
      <c r="CS548" s="16"/>
      <c r="CT548" s="16"/>
      <c r="CU548" s="16"/>
      <c r="CV548" s="16"/>
      <c r="CW548" s="16"/>
      <c r="CX548" s="16"/>
      <c r="CY548" s="16"/>
    </row>
    <row r="549" spans="4:103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16"/>
      <c r="AW549" s="16"/>
      <c r="AX549" s="16"/>
      <c r="AY549" s="16"/>
      <c r="AZ549" s="16"/>
      <c r="BA549" s="16"/>
      <c r="BB549" s="16"/>
      <c r="BC549" s="16"/>
      <c r="BD549" s="16"/>
      <c r="BE549" s="16"/>
      <c r="BF549" s="16"/>
      <c r="BG549" s="16"/>
      <c r="BH549" s="16"/>
      <c r="BI549" s="16"/>
      <c r="BJ549" s="16"/>
      <c r="BK549" s="16"/>
      <c r="BL549" s="16"/>
      <c r="BM549" s="16"/>
      <c r="BN549" s="16"/>
      <c r="BO549" s="16"/>
      <c r="BP549" s="16"/>
      <c r="BQ549" s="16"/>
      <c r="BR549" s="16"/>
      <c r="BS549" s="16"/>
      <c r="BT549" s="16"/>
      <c r="BU549" s="16"/>
      <c r="BV549" s="16"/>
      <c r="BW549" s="16"/>
      <c r="BX549" s="16"/>
      <c r="BY549" s="16"/>
      <c r="BZ549" s="16"/>
      <c r="CA549" s="16"/>
      <c r="CB549" s="16"/>
      <c r="CC549" s="16"/>
      <c r="CD549" s="16"/>
      <c r="CE549" s="16"/>
      <c r="CF549" s="16"/>
      <c r="CG549" s="16"/>
      <c r="CH549" s="16"/>
      <c r="CI549" s="16"/>
      <c r="CJ549" s="16"/>
      <c r="CK549" s="16"/>
      <c r="CL549" s="16"/>
      <c r="CM549" s="16"/>
      <c r="CN549" s="16"/>
      <c r="CO549" s="16"/>
      <c r="CP549" s="16"/>
      <c r="CQ549" s="16"/>
      <c r="CR549" s="16"/>
      <c r="CS549" s="16"/>
      <c r="CT549" s="16"/>
      <c r="CU549" s="16"/>
      <c r="CV549" s="16"/>
      <c r="CW549" s="16"/>
      <c r="CX549" s="16"/>
      <c r="CY549" s="16"/>
    </row>
    <row r="550" spans="4:103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  <c r="AW550" s="16"/>
      <c r="AX550" s="16"/>
      <c r="AY550" s="16"/>
      <c r="AZ550" s="16"/>
      <c r="BA550" s="16"/>
      <c r="BB550" s="16"/>
      <c r="BC550" s="16"/>
      <c r="BD550" s="16"/>
      <c r="BE550" s="16"/>
      <c r="BF550" s="16"/>
      <c r="BG550" s="16"/>
      <c r="BH550" s="16"/>
      <c r="BI550" s="16"/>
      <c r="BJ550" s="16"/>
      <c r="BK550" s="16"/>
      <c r="BL550" s="16"/>
      <c r="BM550" s="16"/>
      <c r="BN550" s="16"/>
      <c r="BO550" s="16"/>
      <c r="BP550" s="16"/>
      <c r="BQ550" s="16"/>
      <c r="BR550" s="16"/>
      <c r="BS550" s="16"/>
      <c r="BT550" s="16"/>
      <c r="BU550" s="16"/>
      <c r="BV550" s="16"/>
      <c r="BW550" s="16"/>
      <c r="BX550" s="16"/>
      <c r="BY550" s="16"/>
      <c r="BZ550" s="16"/>
      <c r="CA550" s="16"/>
      <c r="CB550" s="16"/>
      <c r="CC550" s="16"/>
      <c r="CD550" s="16"/>
      <c r="CE550" s="16"/>
      <c r="CF550" s="16"/>
      <c r="CG550" s="16"/>
      <c r="CH550" s="16"/>
      <c r="CI550" s="16"/>
      <c r="CJ550" s="16"/>
      <c r="CK550" s="16"/>
      <c r="CL550" s="16"/>
      <c r="CM550" s="16"/>
      <c r="CN550" s="16"/>
      <c r="CO550" s="16"/>
      <c r="CP550" s="16"/>
      <c r="CQ550" s="16"/>
      <c r="CR550" s="16"/>
      <c r="CS550" s="16"/>
      <c r="CT550" s="16"/>
      <c r="CU550" s="16"/>
      <c r="CV550" s="16"/>
      <c r="CW550" s="16"/>
      <c r="CX550" s="16"/>
      <c r="CY550" s="16"/>
    </row>
    <row r="551" spans="4:103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16"/>
      <c r="BC551" s="16"/>
      <c r="BD551" s="16"/>
      <c r="BE551" s="16"/>
      <c r="BF551" s="16"/>
      <c r="BG551" s="16"/>
      <c r="BH551" s="16"/>
      <c r="BI551" s="16"/>
      <c r="BJ551" s="16"/>
      <c r="BK551" s="16"/>
      <c r="BL551" s="16"/>
      <c r="BM551" s="16"/>
      <c r="BN551" s="16"/>
      <c r="BO551" s="16"/>
      <c r="BP551" s="16"/>
      <c r="BQ551" s="16"/>
      <c r="BR551" s="16"/>
      <c r="BS551" s="16"/>
      <c r="BT551" s="16"/>
      <c r="BU551" s="16"/>
      <c r="BV551" s="16"/>
      <c r="BW551" s="16"/>
      <c r="BX551" s="16"/>
      <c r="BY551" s="16"/>
      <c r="BZ551" s="16"/>
      <c r="CA551" s="16"/>
      <c r="CB551" s="16"/>
      <c r="CC551" s="16"/>
      <c r="CD551" s="16"/>
      <c r="CE551" s="16"/>
      <c r="CF551" s="16"/>
      <c r="CG551" s="16"/>
      <c r="CH551" s="16"/>
      <c r="CI551" s="16"/>
      <c r="CJ551" s="16"/>
      <c r="CK551" s="16"/>
      <c r="CL551" s="16"/>
      <c r="CM551" s="16"/>
      <c r="CN551" s="16"/>
      <c r="CO551" s="16"/>
      <c r="CP551" s="16"/>
      <c r="CQ551" s="16"/>
      <c r="CR551" s="16"/>
      <c r="CS551" s="16"/>
      <c r="CT551" s="16"/>
      <c r="CU551" s="16"/>
      <c r="CV551" s="16"/>
      <c r="CW551" s="16"/>
      <c r="CX551" s="16"/>
      <c r="CY551" s="16"/>
    </row>
    <row r="552" spans="4:103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16"/>
      <c r="AW552" s="16"/>
      <c r="AX552" s="16"/>
      <c r="AY552" s="16"/>
      <c r="AZ552" s="16"/>
      <c r="BA552" s="16"/>
      <c r="BB552" s="16"/>
      <c r="BC552" s="16"/>
      <c r="BD552" s="16"/>
      <c r="BE552" s="16"/>
      <c r="BF552" s="16"/>
      <c r="BG552" s="16"/>
      <c r="BH552" s="16"/>
      <c r="BI552" s="16"/>
      <c r="BJ552" s="16"/>
      <c r="BK552" s="16"/>
      <c r="BL552" s="16"/>
      <c r="BM552" s="16"/>
      <c r="BN552" s="16"/>
      <c r="BO552" s="16"/>
      <c r="BP552" s="16"/>
      <c r="BQ552" s="16"/>
      <c r="BR552" s="16"/>
      <c r="BS552" s="16"/>
      <c r="BT552" s="16"/>
      <c r="BU552" s="16"/>
      <c r="BV552" s="16"/>
      <c r="BW552" s="16"/>
      <c r="BX552" s="16"/>
      <c r="BY552" s="16"/>
      <c r="BZ552" s="16"/>
      <c r="CA552" s="16"/>
      <c r="CB552" s="16"/>
      <c r="CC552" s="16"/>
      <c r="CD552" s="16"/>
      <c r="CE552" s="16"/>
      <c r="CF552" s="16"/>
      <c r="CG552" s="16"/>
      <c r="CH552" s="16"/>
      <c r="CI552" s="16"/>
      <c r="CJ552" s="16"/>
      <c r="CK552" s="16"/>
      <c r="CL552" s="16"/>
      <c r="CM552" s="16"/>
      <c r="CN552" s="16"/>
      <c r="CO552" s="16"/>
      <c r="CP552" s="16"/>
      <c r="CQ552" s="16"/>
      <c r="CR552" s="16"/>
      <c r="CS552" s="16"/>
      <c r="CT552" s="16"/>
      <c r="CU552" s="16"/>
      <c r="CV552" s="16"/>
      <c r="CW552" s="16"/>
      <c r="CX552" s="16"/>
      <c r="CY552" s="16"/>
    </row>
    <row r="553" spans="4:103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16"/>
      <c r="AW553" s="16"/>
      <c r="AX553" s="16"/>
      <c r="AY553" s="16"/>
      <c r="AZ553" s="16"/>
      <c r="BA553" s="16"/>
      <c r="BB553" s="16"/>
      <c r="BC553" s="16"/>
      <c r="BD553" s="16"/>
      <c r="BE553" s="16"/>
      <c r="BF553" s="16"/>
      <c r="BG553" s="16"/>
      <c r="BH553" s="16"/>
      <c r="BI553" s="16"/>
      <c r="BJ553" s="16"/>
      <c r="BK553" s="16"/>
      <c r="BL553" s="16"/>
      <c r="BM553" s="16"/>
      <c r="BN553" s="16"/>
      <c r="BO553" s="16"/>
      <c r="BP553" s="16"/>
      <c r="BQ553" s="16"/>
      <c r="BR553" s="16"/>
      <c r="BS553" s="16"/>
      <c r="BT553" s="16"/>
      <c r="BU553" s="16"/>
      <c r="BV553" s="16"/>
      <c r="BW553" s="16"/>
      <c r="BX553" s="16"/>
      <c r="BY553" s="16"/>
      <c r="BZ553" s="16"/>
      <c r="CA553" s="16"/>
      <c r="CB553" s="16"/>
      <c r="CC553" s="16"/>
      <c r="CD553" s="16"/>
      <c r="CE553" s="16"/>
      <c r="CF553" s="16"/>
      <c r="CG553" s="16"/>
      <c r="CH553" s="16"/>
      <c r="CI553" s="16"/>
      <c r="CJ553" s="16"/>
      <c r="CK553" s="16"/>
      <c r="CL553" s="16"/>
      <c r="CM553" s="16"/>
      <c r="CN553" s="16"/>
      <c r="CO553" s="16"/>
      <c r="CP553" s="16"/>
      <c r="CQ553" s="16"/>
      <c r="CR553" s="16"/>
      <c r="CS553" s="16"/>
      <c r="CT553" s="16"/>
      <c r="CU553" s="16"/>
      <c r="CV553" s="16"/>
      <c r="CW553" s="16"/>
      <c r="CX553" s="16"/>
      <c r="CY553" s="16"/>
    </row>
    <row r="554" spans="4:103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16"/>
      <c r="AW554" s="16"/>
      <c r="AX554" s="16"/>
      <c r="AY554" s="16"/>
      <c r="AZ554" s="16"/>
      <c r="BA554" s="16"/>
      <c r="BB554" s="16"/>
      <c r="BC554" s="16"/>
      <c r="BD554" s="16"/>
      <c r="BE554" s="16"/>
      <c r="BF554" s="16"/>
      <c r="BG554" s="16"/>
      <c r="BH554" s="16"/>
      <c r="BI554" s="16"/>
      <c r="BJ554" s="16"/>
      <c r="BK554" s="16"/>
      <c r="BL554" s="16"/>
      <c r="BM554" s="16"/>
      <c r="BN554" s="16"/>
      <c r="BO554" s="16"/>
      <c r="BP554" s="16"/>
      <c r="BQ554" s="16"/>
      <c r="BR554" s="16"/>
      <c r="BS554" s="16"/>
      <c r="BT554" s="16"/>
      <c r="BU554" s="16"/>
      <c r="BV554" s="16"/>
      <c r="BW554" s="16"/>
      <c r="BX554" s="16"/>
      <c r="BY554" s="16"/>
      <c r="BZ554" s="16"/>
      <c r="CA554" s="16"/>
      <c r="CB554" s="16"/>
      <c r="CC554" s="16"/>
      <c r="CD554" s="16"/>
      <c r="CE554" s="16"/>
      <c r="CF554" s="16"/>
      <c r="CG554" s="16"/>
      <c r="CH554" s="16"/>
      <c r="CI554" s="16"/>
      <c r="CJ554" s="16"/>
      <c r="CK554" s="16"/>
      <c r="CL554" s="16"/>
      <c r="CM554" s="16"/>
      <c r="CN554" s="16"/>
      <c r="CO554" s="16"/>
      <c r="CP554" s="16"/>
      <c r="CQ554" s="16"/>
      <c r="CR554" s="16"/>
      <c r="CS554" s="16"/>
      <c r="CT554" s="16"/>
      <c r="CU554" s="16"/>
      <c r="CV554" s="16"/>
      <c r="CW554" s="16"/>
      <c r="CX554" s="16"/>
      <c r="CY554" s="16"/>
    </row>
    <row r="555" spans="4:103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16"/>
      <c r="BC555" s="16"/>
      <c r="BD555" s="16"/>
      <c r="BE555" s="16"/>
      <c r="BF555" s="16"/>
      <c r="BG555" s="16"/>
      <c r="BH555" s="16"/>
      <c r="BI555" s="16"/>
      <c r="BJ555" s="16"/>
      <c r="BK555" s="16"/>
      <c r="BL555" s="16"/>
      <c r="BM555" s="16"/>
      <c r="BN555" s="16"/>
      <c r="BO555" s="16"/>
      <c r="BP555" s="16"/>
      <c r="BQ555" s="16"/>
      <c r="BR555" s="16"/>
      <c r="BS555" s="16"/>
      <c r="BT555" s="16"/>
      <c r="BU555" s="16"/>
      <c r="BV555" s="16"/>
      <c r="BW555" s="16"/>
      <c r="BX555" s="16"/>
      <c r="BY555" s="16"/>
      <c r="BZ555" s="16"/>
      <c r="CA555" s="16"/>
      <c r="CB555" s="16"/>
      <c r="CC555" s="16"/>
      <c r="CD555" s="16"/>
      <c r="CE555" s="16"/>
      <c r="CF555" s="16"/>
      <c r="CG555" s="16"/>
      <c r="CH555" s="16"/>
      <c r="CI555" s="16"/>
      <c r="CJ555" s="16"/>
      <c r="CK555" s="16"/>
      <c r="CL555" s="16"/>
      <c r="CM555" s="16"/>
      <c r="CN555" s="16"/>
      <c r="CO555" s="16"/>
      <c r="CP555" s="16"/>
      <c r="CQ555" s="16"/>
      <c r="CR555" s="16"/>
      <c r="CS555" s="16"/>
      <c r="CT555" s="16"/>
      <c r="CU555" s="16"/>
      <c r="CV555" s="16"/>
      <c r="CW555" s="16"/>
      <c r="CX555" s="16"/>
      <c r="CY555" s="16"/>
    </row>
    <row r="556" spans="4:103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16"/>
      <c r="AW556" s="16"/>
      <c r="AX556" s="16"/>
      <c r="AY556" s="16"/>
      <c r="AZ556" s="16"/>
      <c r="BA556" s="16"/>
      <c r="BB556" s="16"/>
      <c r="BC556" s="16"/>
      <c r="BD556" s="16"/>
      <c r="BE556" s="16"/>
      <c r="BF556" s="16"/>
      <c r="BG556" s="16"/>
      <c r="BH556" s="16"/>
      <c r="BI556" s="16"/>
      <c r="BJ556" s="16"/>
      <c r="BK556" s="16"/>
      <c r="BL556" s="16"/>
      <c r="BM556" s="16"/>
      <c r="BN556" s="16"/>
      <c r="BO556" s="16"/>
      <c r="BP556" s="16"/>
      <c r="BQ556" s="16"/>
      <c r="BR556" s="16"/>
      <c r="BS556" s="16"/>
      <c r="BT556" s="16"/>
      <c r="BU556" s="16"/>
      <c r="BV556" s="16"/>
      <c r="BW556" s="16"/>
      <c r="BX556" s="16"/>
      <c r="BY556" s="16"/>
      <c r="BZ556" s="16"/>
      <c r="CA556" s="16"/>
      <c r="CB556" s="16"/>
      <c r="CC556" s="16"/>
      <c r="CD556" s="16"/>
      <c r="CE556" s="16"/>
      <c r="CF556" s="16"/>
      <c r="CG556" s="16"/>
      <c r="CH556" s="16"/>
      <c r="CI556" s="16"/>
      <c r="CJ556" s="16"/>
      <c r="CK556" s="16"/>
      <c r="CL556" s="16"/>
      <c r="CM556" s="16"/>
      <c r="CN556" s="16"/>
      <c r="CO556" s="16"/>
      <c r="CP556" s="16"/>
      <c r="CQ556" s="16"/>
      <c r="CR556" s="16"/>
      <c r="CS556" s="16"/>
      <c r="CT556" s="16"/>
      <c r="CU556" s="16"/>
      <c r="CV556" s="16"/>
      <c r="CW556" s="16"/>
      <c r="CX556" s="16"/>
      <c r="CY556" s="16"/>
    </row>
    <row r="557" spans="4:103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16"/>
      <c r="AW557" s="16"/>
      <c r="AX557" s="16"/>
      <c r="AY557" s="16"/>
      <c r="AZ557" s="16"/>
      <c r="BA557" s="16"/>
      <c r="BB557" s="16"/>
      <c r="BC557" s="16"/>
      <c r="BD557" s="16"/>
      <c r="BE557" s="16"/>
      <c r="BF557" s="16"/>
      <c r="BG557" s="16"/>
      <c r="BH557" s="16"/>
      <c r="BI557" s="16"/>
      <c r="BJ557" s="16"/>
      <c r="BK557" s="16"/>
      <c r="BL557" s="16"/>
      <c r="BM557" s="16"/>
      <c r="BN557" s="16"/>
      <c r="BO557" s="16"/>
      <c r="BP557" s="16"/>
      <c r="BQ557" s="16"/>
      <c r="BR557" s="16"/>
      <c r="BS557" s="16"/>
      <c r="BT557" s="16"/>
      <c r="BU557" s="16"/>
      <c r="BV557" s="16"/>
      <c r="BW557" s="16"/>
      <c r="BX557" s="16"/>
      <c r="BY557" s="16"/>
      <c r="BZ557" s="16"/>
      <c r="CA557" s="16"/>
      <c r="CB557" s="16"/>
      <c r="CC557" s="16"/>
      <c r="CD557" s="16"/>
      <c r="CE557" s="16"/>
      <c r="CF557" s="16"/>
      <c r="CG557" s="16"/>
      <c r="CH557" s="16"/>
      <c r="CI557" s="16"/>
      <c r="CJ557" s="16"/>
      <c r="CK557" s="16"/>
      <c r="CL557" s="16"/>
      <c r="CM557" s="16"/>
      <c r="CN557" s="16"/>
      <c r="CO557" s="16"/>
      <c r="CP557" s="16"/>
      <c r="CQ557" s="16"/>
      <c r="CR557" s="16"/>
      <c r="CS557" s="16"/>
      <c r="CT557" s="16"/>
      <c r="CU557" s="16"/>
      <c r="CV557" s="16"/>
      <c r="CW557" s="16"/>
      <c r="CX557" s="16"/>
      <c r="CY557" s="16"/>
    </row>
    <row r="558" spans="4:103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16"/>
      <c r="AW558" s="16"/>
      <c r="AX558" s="16"/>
      <c r="AY558" s="16"/>
      <c r="AZ558" s="16"/>
      <c r="BA558" s="16"/>
      <c r="BB558" s="16"/>
      <c r="BC558" s="16"/>
      <c r="BD558" s="16"/>
      <c r="BE558" s="16"/>
      <c r="BF558" s="16"/>
      <c r="BG558" s="16"/>
      <c r="BH558" s="16"/>
      <c r="BI558" s="16"/>
      <c r="BJ558" s="16"/>
      <c r="BK558" s="16"/>
      <c r="BL558" s="16"/>
      <c r="BM558" s="16"/>
      <c r="BN558" s="16"/>
      <c r="BO558" s="16"/>
      <c r="BP558" s="16"/>
      <c r="BQ558" s="16"/>
      <c r="BR558" s="16"/>
      <c r="BS558" s="16"/>
      <c r="BT558" s="16"/>
      <c r="BU558" s="16"/>
      <c r="BV558" s="16"/>
      <c r="BW558" s="16"/>
      <c r="BX558" s="16"/>
      <c r="BY558" s="16"/>
      <c r="BZ558" s="16"/>
      <c r="CA558" s="16"/>
      <c r="CB558" s="16"/>
      <c r="CC558" s="16"/>
      <c r="CD558" s="16"/>
      <c r="CE558" s="16"/>
      <c r="CF558" s="16"/>
      <c r="CG558" s="16"/>
      <c r="CH558" s="16"/>
      <c r="CI558" s="16"/>
      <c r="CJ558" s="16"/>
      <c r="CK558" s="16"/>
      <c r="CL558" s="16"/>
      <c r="CM558" s="16"/>
      <c r="CN558" s="16"/>
      <c r="CO558" s="16"/>
      <c r="CP558" s="16"/>
      <c r="CQ558" s="16"/>
      <c r="CR558" s="16"/>
      <c r="CS558" s="16"/>
      <c r="CT558" s="16"/>
      <c r="CU558" s="16"/>
      <c r="CV558" s="16"/>
      <c r="CW558" s="16"/>
      <c r="CX558" s="16"/>
      <c r="CY558" s="16"/>
    </row>
    <row r="559" spans="4:103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16"/>
      <c r="BC559" s="16"/>
      <c r="BD559" s="16"/>
      <c r="BE559" s="16"/>
      <c r="BF559" s="16"/>
      <c r="BG559" s="16"/>
      <c r="BH559" s="16"/>
      <c r="BI559" s="16"/>
      <c r="BJ559" s="16"/>
      <c r="BK559" s="16"/>
      <c r="BL559" s="16"/>
      <c r="BM559" s="16"/>
      <c r="BN559" s="16"/>
      <c r="BO559" s="16"/>
      <c r="BP559" s="16"/>
      <c r="BQ559" s="16"/>
      <c r="BR559" s="16"/>
      <c r="BS559" s="16"/>
      <c r="BT559" s="16"/>
      <c r="BU559" s="16"/>
      <c r="BV559" s="16"/>
      <c r="BW559" s="16"/>
      <c r="BX559" s="16"/>
      <c r="BY559" s="16"/>
      <c r="BZ559" s="16"/>
      <c r="CA559" s="16"/>
      <c r="CB559" s="16"/>
      <c r="CC559" s="16"/>
      <c r="CD559" s="16"/>
      <c r="CE559" s="16"/>
      <c r="CF559" s="16"/>
      <c r="CG559" s="16"/>
      <c r="CH559" s="16"/>
      <c r="CI559" s="16"/>
      <c r="CJ559" s="16"/>
      <c r="CK559" s="16"/>
      <c r="CL559" s="16"/>
      <c r="CM559" s="16"/>
      <c r="CN559" s="16"/>
      <c r="CO559" s="16"/>
      <c r="CP559" s="16"/>
      <c r="CQ559" s="16"/>
      <c r="CR559" s="16"/>
      <c r="CS559" s="16"/>
      <c r="CT559" s="16"/>
      <c r="CU559" s="16"/>
      <c r="CV559" s="16"/>
      <c r="CW559" s="16"/>
      <c r="CX559" s="16"/>
      <c r="CY559" s="16"/>
    </row>
    <row r="560" spans="4:103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16"/>
      <c r="AW560" s="16"/>
      <c r="AX560" s="16"/>
      <c r="AY560" s="16"/>
      <c r="AZ560" s="16"/>
      <c r="BA560" s="16"/>
      <c r="BB560" s="16"/>
      <c r="BC560" s="16"/>
      <c r="BD560" s="16"/>
      <c r="BE560" s="16"/>
      <c r="BF560" s="16"/>
      <c r="BG560" s="16"/>
      <c r="BH560" s="16"/>
      <c r="BI560" s="16"/>
      <c r="BJ560" s="16"/>
      <c r="BK560" s="16"/>
      <c r="BL560" s="16"/>
      <c r="BM560" s="16"/>
      <c r="BN560" s="16"/>
      <c r="BO560" s="16"/>
      <c r="BP560" s="16"/>
      <c r="BQ560" s="16"/>
      <c r="BR560" s="16"/>
      <c r="BS560" s="16"/>
      <c r="BT560" s="16"/>
      <c r="BU560" s="16"/>
      <c r="BV560" s="16"/>
      <c r="BW560" s="16"/>
      <c r="BX560" s="16"/>
      <c r="BY560" s="16"/>
      <c r="BZ560" s="16"/>
      <c r="CA560" s="16"/>
      <c r="CB560" s="16"/>
      <c r="CC560" s="16"/>
      <c r="CD560" s="16"/>
      <c r="CE560" s="16"/>
      <c r="CF560" s="16"/>
      <c r="CG560" s="16"/>
      <c r="CH560" s="16"/>
      <c r="CI560" s="16"/>
      <c r="CJ560" s="16"/>
      <c r="CK560" s="16"/>
      <c r="CL560" s="16"/>
      <c r="CM560" s="16"/>
      <c r="CN560" s="16"/>
      <c r="CO560" s="16"/>
      <c r="CP560" s="16"/>
      <c r="CQ560" s="16"/>
      <c r="CR560" s="16"/>
      <c r="CS560" s="16"/>
      <c r="CT560" s="16"/>
      <c r="CU560" s="16"/>
      <c r="CV560" s="16"/>
      <c r="CW560" s="16"/>
      <c r="CX560" s="16"/>
      <c r="CY560" s="16"/>
    </row>
    <row r="561" spans="4:103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16"/>
      <c r="AW561" s="16"/>
      <c r="AX561" s="16"/>
      <c r="AY561" s="16"/>
      <c r="AZ561" s="16"/>
      <c r="BA561" s="16"/>
      <c r="BB561" s="16"/>
      <c r="BC561" s="16"/>
      <c r="BD561" s="16"/>
      <c r="BE561" s="16"/>
      <c r="BF561" s="16"/>
      <c r="BG561" s="16"/>
      <c r="BH561" s="16"/>
      <c r="BI561" s="16"/>
      <c r="BJ561" s="16"/>
      <c r="BK561" s="16"/>
      <c r="BL561" s="16"/>
      <c r="BM561" s="16"/>
      <c r="BN561" s="16"/>
      <c r="BO561" s="16"/>
      <c r="BP561" s="16"/>
      <c r="BQ561" s="16"/>
      <c r="BR561" s="16"/>
      <c r="BS561" s="16"/>
      <c r="BT561" s="16"/>
      <c r="BU561" s="16"/>
      <c r="BV561" s="16"/>
      <c r="BW561" s="16"/>
      <c r="BX561" s="16"/>
      <c r="BY561" s="16"/>
      <c r="BZ561" s="16"/>
      <c r="CA561" s="16"/>
      <c r="CB561" s="16"/>
      <c r="CC561" s="16"/>
      <c r="CD561" s="16"/>
      <c r="CE561" s="16"/>
      <c r="CF561" s="16"/>
      <c r="CG561" s="16"/>
      <c r="CH561" s="16"/>
      <c r="CI561" s="16"/>
      <c r="CJ561" s="16"/>
      <c r="CK561" s="16"/>
      <c r="CL561" s="16"/>
      <c r="CM561" s="16"/>
      <c r="CN561" s="16"/>
      <c r="CO561" s="16"/>
      <c r="CP561" s="16"/>
      <c r="CQ561" s="16"/>
      <c r="CR561" s="16"/>
      <c r="CS561" s="16"/>
      <c r="CT561" s="16"/>
      <c r="CU561" s="16"/>
      <c r="CV561" s="16"/>
      <c r="CW561" s="16"/>
      <c r="CX561" s="16"/>
      <c r="CY561" s="16"/>
    </row>
    <row r="562" spans="4:103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16"/>
      <c r="AW562" s="16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6"/>
      <c r="BL562" s="16"/>
      <c r="BM562" s="16"/>
      <c r="BN562" s="16"/>
      <c r="BO562" s="16"/>
      <c r="BP562" s="16"/>
      <c r="BQ562" s="16"/>
      <c r="BR562" s="16"/>
      <c r="BS562" s="16"/>
      <c r="BT562" s="16"/>
      <c r="BU562" s="16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6"/>
      <c r="CQ562" s="16"/>
      <c r="CR562" s="16"/>
      <c r="CS562" s="16"/>
      <c r="CT562" s="16"/>
      <c r="CU562" s="16"/>
      <c r="CV562" s="16"/>
      <c r="CW562" s="16"/>
      <c r="CX562" s="16"/>
      <c r="CY562" s="16"/>
    </row>
    <row r="563" spans="4:103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16"/>
      <c r="AW563" s="16"/>
      <c r="AX563" s="16"/>
      <c r="AY563" s="16"/>
      <c r="AZ563" s="16"/>
      <c r="BA563" s="16"/>
      <c r="BB563" s="16"/>
      <c r="BC563" s="16"/>
      <c r="BD563" s="16"/>
      <c r="BE563" s="16"/>
      <c r="BF563" s="16"/>
      <c r="BG563" s="16"/>
      <c r="BH563" s="16"/>
      <c r="BI563" s="16"/>
      <c r="BJ563" s="16"/>
      <c r="BK563" s="16"/>
      <c r="BL563" s="16"/>
      <c r="BM563" s="16"/>
      <c r="BN563" s="16"/>
      <c r="BO563" s="16"/>
      <c r="BP563" s="16"/>
      <c r="BQ563" s="16"/>
      <c r="BR563" s="16"/>
      <c r="BS563" s="16"/>
      <c r="BT563" s="16"/>
      <c r="BU563" s="16"/>
      <c r="BV563" s="16"/>
      <c r="BW563" s="16"/>
      <c r="BX563" s="16"/>
      <c r="BY563" s="16"/>
      <c r="BZ563" s="16"/>
      <c r="CA563" s="16"/>
      <c r="CB563" s="16"/>
      <c r="CC563" s="16"/>
      <c r="CD563" s="16"/>
      <c r="CE563" s="16"/>
      <c r="CF563" s="16"/>
      <c r="CG563" s="16"/>
      <c r="CH563" s="16"/>
      <c r="CI563" s="16"/>
      <c r="CJ563" s="16"/>
      <c r="CK563" s="16"/>
      <c r="CL563" s="16"/>
      <c r="CM563" s="16"/>
      <c r="CN563" s="16"/>
      <c r="CO563" s="16"/>
      <c r="CP563" s="16"/>
      <c r="CQ563" s="16"/>
      <c r="CR563" s="16"/>
      <c r="CS563" s="16"/>
      <c r="CT563" s="16"/>
      <c r="CU563" s="16"/>
      <c r="CV563" s="16"/>
      <c r="CW563" s="16"/>
      <c r="CX563" s="16"/>
      <c r="CY563" s="16"/>
    </row>
    <row r="564" spans="4:103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16"/>
      <c r="AW564" s="16"/>
      <c r="AX564" s="16"/>
      <c r="AY564" s="16"/>
      <c r="AZ564" s="16"/>
      <c r="BA564" s="16"/>
      <c r="BB564" s="16"/>
      <c r="BC564" s="16"/>
      <c r="BD564" s="16"/>
      <c r="BE564" s="16"/>
      <c r="BF564" s="16"/>
      <c r="BG564" s="16"/>
      <c r="BH564" s="16"/>
      <c r="BI564" s="16"/>
      <c r="BJ564" s="16"/>
      <c r="BK564" s="16"/>
      <c r="BL564" s="16"/>
      <c r="BM564" s="16"/>
      <c r="BN564" s="16"/>
      <c r="BO564" s="16"/>
      <c r="BP564" s="16"/>
      <c r="BQ564" s="16"/>
      <c r="BR564" s="16"/>
      <c r="BS564" s="16"/>
      <c r="BT564" s="16"/>
      <c r="BU564" s="16"/>
      <c r="BV564" s="16"/>
      <c r="BW564" s="16"/>
      <c r="BX564" s="16"/>
      <c r="BY564" s="16"/>
      <c r="BZ564" s="16"/>
      <c r="CA564" s="16"/>
      <c r="CB564" s="16"/>
      <c r="CC564" s="16"/>
      <c r="CD564" s="16"/>
      <c r="CE564" s="16"/>
      <c r="CF564" s="16"/>
      <c r="CG564" s="16"/>
      <c r="CH564" s="16"/>
      <c r="CI564" s="16"/>
      <c r="CJ564" s="16"/>
      <c r="CK564" s="16"/>
      <c r="CL564" s="16"/>
      <c r="CM564" s="16"/>
      <c r="CN564" s="16"/>
      <c r="CO564" s="16"/>
      <c r="CP564" s="16"/>
      <c r="CQ564" s="16"/>
      <c r="CR564" s="16"/>
      <c r="CS564" s="16"/>
      <c r="CT564" s="16"/>
      <c r="CU564" s="16"/>
      <c r="CV564" s="16"/>
      <c r="CW564" s="16"/>
      <c r="CX564" s="16"/>
      <c r="CY564" s="16"/>
    </row>
    <row r="565" spans="4:103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  <c r="AW565" s="16"/>
      <c r="AX565" s="16"/>
      <c r="AY565" s="16"/>
      <c r="AZ565" s="16"/>
      <c r="BA565" s="16"/>
      <c r="BB565" s="16"/>
      <c r="BC565" s="16"/>
      <c r="BD565" s="16"/>
      <c r="BE565" s="16"/>
      <c r="BF565" s="16"/>
      <c r="BG565" s="16"/>
      <c r="BH565" s="16"/>
      <c r="BI565" s="16"/>
      <c r="BJ565" s="16"/>
      <c r="BK565" s="16"/>
      <c r="BL565" s="16"/>
      <c r="BM565" s="16"/>
      <c r="BN565" s="16"/>
      <c r="BO565" s="16"/>
      <c r="BP565" s="16"/>
      <c r="BQ565" s="16"/>
      <c r="BR565" s="16"/>
      <c r="BS565" s="16"/>
      <c r="BT565" s="16"/>
      <c r="BU565" s="16"/>
      <c r="BV565" s="16"/>
      <c r="BW565" s="16"/>
      <c r="BX565" s="16"/>
      <c r="BY565" s="16"/>
      <c r="BZ565" s="16"/>
      <c r="CA565" s="16"/>
      <c r="CB565" s="16"/>
      <c r="CC565" s="16"/>
      <c r="CD565" s="16"/>
      <c r="CE565" s="16"/>
      <c r="CF565" s="16"/>
      <c r="CG565" s="16"/>
      <c r="CH565" s="16"/>
      <c r="CI565" s="16"/>
      <c r="CJ565" s="16"/>
      <c r="CK565" s="16"/>
      <c r="CL565" s="16"/>
      <c r="CM565" s="16"/>
      <c r="CN565" s="16"/>
      <c r="CO565" s="16"/>
      <c r="CP565" s="16"/>
      <c r="CQ565" s="16"/>
      <c r="CR565" s="16"/>
      <c r="CS565" s="16"/>
      <c r="CT565" s="16"/>
      <c r="CU565" s="16"/>
      <c r="CV565" s="16"/>
      <c r="CW565" s="16"/>
      <c r="CX565" s="16"/>
      <c r="CY565" s="16"/>
    </row>
    <row r="566" spans="4:103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/>
      <c r="AY566" s="16"/>
      <c r="AZ566" s="16"/>
      <c r="BA566" s="16"/>
      <c r="BB566" s="16"/>
      <c r="BC566" s="16"/>
      <c r="BD566" s="16"/>
      <c r="BE566" s="16"/>
      <c r="BF566" s="16"/>
      <c r="BG566" s="16"/>
      <c r="BH566" s="16"/>
      <c r="BI566" s="16"/>
      <c r="BJ566" s="16"/>
      <c r="BK566" s="16"/>
      <c r="BL566" s="16"/>
      <c r="BM566" s="16"/>
      <c r="BN566" s="16"/>
      <c r="BO566" s="16"/>
      <c r="BP566" s="16"/>
      <c r="BQ566" s="16"/>
      <c r="BR566" s="16"/>
      <c r="BS566" s="16"/>
      <c r="BT566" s="16"/>
      <c r="BU566" s="16"/>
      <c r="BV566" s="16"/>
      <c r="BW566" s="16"/>
      <c r="BX566" s="16"/>
      <c r="BY566" s="16"/>
      <c r="BZ566" s="16"/>
      <c r="CA566" s="16"/>
      <c r="CB566" s="16"/>
      <c r="CC566" s="16"/>
      <c r="CD566" s="16"/>
      <c r="CE566" s="16"/>
      <c r="CF566" s="16"/>
      <c r="CG566" s="16"/>
      <c r="CH566" s="16"/>
      <c r="CI566" s="16"/>
      <c r="CJ566" s="16"/>
      <c r="CK566" s="16"/>
      <c r="CL566" s="16"/>
      <c r="CM566" s="16"/>
      <c r="CN566" s="16"/>
      <c r="CO566" s="16"/>
      <c r="CP566" s="16"/>
      <c r="CQ566" s="16"/>
      <c r="CR566" s="16"/>
      <c r="CS566" s="16"/>
      <c r="CT566" s="16"/>
      <c r="CU566" s="16"/>
      <c r="CV566" s="16"/>
      <c r="CW566" s="16"/>
      <c r="CX566" s="16"/>
      <c r="CY566" s="16"/>
    </row>
    <row r="567" spans="4:103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16"/>
      <c r="AW567" s="16"/>
      <c r="AX567" s="16"/>
      <c r="AY567" s="16"/>
      <c r="AZ567" s="16"/>
      <c r="BA567" s="16"/>
      <c r="BB567" s="16"/>
      <c r="BC567" s="16"/>
      <c r="BD567" s="16"/>
      <c r="BE567" s="16"/>
      <c r="BF567" s="16"/>
      <c r="BG567" s="16"/>
      <c r="BH567" s="16"/>
      <c r="BI567" s="16"/>
      <c r="BJ567" s="16"/>
      <c r="BK567" s="16"/>
      <c r="BL567" s="16"/>
      <c r="BM567" s="16"/>
      <c r="BN567" s="16"/>
      <c r="BO567" s="16"/>
      <c r="BP567" s="16"/>
      <c r="BQ567" s="16"/>
      <c r="BR567" s="16"/>
      <c r="BS567" s="16"/>
      <c r="BT567" s="16"/>
      <c r="BU567" s="16"/>
      <c r="BV567" s="16"/>
      <c r="BW567" s="16"/>
      <c r="BX567" s="16"/>
      <c r="BY567" s="16"/>
      <c r="BZ567" s="16"/>
      <c r="CA567" s="16"/>
      <c r="CB567" s="16"/>
      <c r="CC567" s="16"/>
      <c r="CD567" s="16"/>
      <c r="CE567" s="16"/>
      <c r="CF567" s="16"/>
      <c r="CG567" s="16"/>
      <c r="CH567" s="16"/>
      <c r="CI567" s="16"/>
      <c r="CJ567" s="16"/>
      <c r="CK567" s="16"/>
      <c r="CL567" s="16"/>
      <c r="CM567" s="16"/>
      <c r="CN567" s="16"/>
      <c r="CO567" s="16"/>
      <c r="CP567" s="16"/>
      <c r="CQ567" s="16"/>
      <c r="CR567" s="16"/>
      <c r="CS567" s="16"/>
      <c r="CT567" s="16"/>
      <c r="CU567" s="16"/>
      <c r="CV567" s="16"/>
      <c r="CW567" s="16"/>
      <c r="CX567" s="16"/>
      <c r="CY567" s="16"/>
    </row>
    <row r="568" spans="4:103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16"/>
      <c r="AW568" s="16"/>
      <c r="AX568" s="16"/>
      <c r="AY568" s="16"/>
      <c r="AZ568" s="16"/>
      <c r="BA568" s="16"/>
      <c r="BB568" s="16"/>
      <c r="BC568" s="16"/>
      <c r="BD568" s="16"/>
      <c r="BE568" s="16"/>
      <c r="BF568" s="16"/>
      <c r="BG568" s="16"/>
      <c r="BH568" s="16"/>
      <c r="BI568" s="16"/>
      <c r="BJ568" s="16"/>
      <c r="BK568" s="16"/>
      <c r="BL568" s="16"/>
      <c r="BM568" s="16"/>
      <c r="BN568" s="16"/>
      <c r="BO568" s="16"/>
      <c r="BP568" s="16"/>
      <c r="BQ568" s="16"/>
      <c r="BR568" s="16"/>
      <c r="BS568" s="16"/>
      <c r="BT568" s="16"/>
      <c r="BU568" s="16"/>
      <c r="BV568" s="16"/>
      <c r="BW568" s="16"/>
      <c r="BX568" s="16"/>
      <c r="BY568" s="16"/>
      <c r="BZ568" s="16"/>
      <c r="CA568" s="16"/>
      <c r="CB568" s="16"/>
      <c r="CC568" s="16"/>
      <c r="CD568" s="16"/>
      <c r="CE568" s="16"/>
      <c r="CF568" s="16"/>
      <c r="CG568" s="16"/>
      <c r="CH568" s="16"/>
      <c r="CI568" s="16"/>
      <c r="CJ568" s="16"/>
      <c r="CK568" s="16"/>
      <c r="CL568" s="16"/>
      <c r="CM568" s="16"/>
      <c r="CN568" s="16"/>
      <c r="CO568" s="16"/>
      <c r="CP568" s="16"/>
      <c r="CQ568" s="16"/>
      <c r="CR568" s="16"/>
      <c r="CS568" s="16"/>
      <c r="CT568" s="16"/>
      <c r="CU568" s="16"/>
      <c r="CV568" s="16"/>
      <c r="CW568" s="16"/>
      <c r="CX568" s="16"/>
      <c r="CY568" s="16"/>
    </row>
    <row r="569" spans="4:103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16"/>
      <c r="AW569" s="16"/>
      <c r="AX569" s="16"/>
      <c r="AY569" s="16"/>
      <c r="AZ569" s="16"/>
      <c r="BA569" s="16"/>
      <c r="BB569" s="16"/>
      <c r="BC569" s="16"/>
      <c r="BD569" s="16"/>
      <c r="BE569" s="16"/>
      <c r="BF569" s="16"/>
      <c r="BG569" s="16"/>
      <c r="BH569" s="16"/>
      <c r="BI569" s="16"/>
      <c r="BJ569" s="16"/>
      <c r="BK569" s="16"/>
      <c r="BL569" s="16"/>
      <c r="BM569" s="16"/>
      <c r="BN569" s="16"/>
      <c r="BO569" s="16"/>
      <c r="BP569" s="16"/>
      <c r="BQ569" s="16"/>
      <c r="BR569" s="16"/>
      <c r="BS569" s="16"/>
      <c r="BT569" s="16"/>
      <c r="BU569" s="16"/>
      <c r="BV569" s="16"/>
      <c r="BW569" s="16"/>
      <c r="BX569" s="16"/>
      <c r="BY569" s="16"/>
      <c r="BZ569" s="16"/>
      <c r="CA569" s="16"/>
      <c r="CB569" s="16"/>
      <c r="CC569" s="16"/>
      <c r="CD569" s="16"/>
      <c r="CE569" s="16"/>
      <c r="CF569" s="16"/>
      <c r="CG569" s="16"/>
      <c r="CH569" s="16"/>
      <c r="CI569" s="16"/>
      <c r="CJ569" s="16"/>
      <c r="CK569" s="16"/>
      <c r="CL569" s="16"/>
      <c r="CM569" s="16"/>
      <c r="CN569" s="16"/>
      <c r="CO569" s="16"/>
      <c r="CP569" s="16"/>
      <c r="CQ569" s="16"/>
      <c r="CR569" s="16"/>
      <c r="CS569" s="16"/>
      <c r="CT569" s="16"/>
      <c r="CU569" s="16"/>
      <c r="CV569" s="16"/>
      <c r="CW569" s="16"/>
      <c r="CX569" s="16"/>
      <c r="CY569" s="16"/>
    </row>
    <row r="570" spans="4:103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6"/>
      <c r="AX570" s="16"/>
      <c r="AY570" s="16"/>
      <c r="AZ570" s="16"/>
      <c r="BA570" s="16"/>
      <c r="BB570" s="16"/>
      <c r="BC570" s="16"/>
      <c r="BD570" s="16"/>
      <c r="BE570" s="16"/>
      <c r="BF570" s="16"/>
      <c r="BG570" s="16"/>
      <c r="BH570" s="16"/>
      <c r="BI570" s="16"/>
      <c r="BJ570" s="16"/>
      <c r="BK570" s="16"/>
      <c r="BL570" s="16"/>
      <c r="BM570" s="16"/>
      <c r="BN570" s="16"/>
      <c r="BO570" s="16"/>
      <c r="BP570" s="16"/>
      <c r="BQ570" s="16"/>
      <c r="BR570" s="16"/>
      <c r="BS570" s="16"/>
      <c r="BT570" s="16"/>
      <c r="BU570" s="16"/>
      <c r="BV570" s="16"/>
      <c r="BW570" s="16"/>
      <c r="BX570" s="16"/>
      <c r="BY570" s="16"/>
      <c r="BZ570" s="16"/>
      <c r="CA570" s="16"/>
      <c r="CB570" s="16"/>
      <c r="CC570" s="16"/>
      <c r="CD570" s="16"/>
      <c r="CE570" s="16"/>
      <c r="CF570" s="16"/>
      <c r="CG570" s="16"/>
      <c r="CH570" s="16"/>
      <c r="CI570" s="16"/>
      <c r="CJ570" s="16"/>
      <c r="CK570" s="16"/>
      <c r="CL570" s="16"/>
      <c r="CM570" s="16"/>
      <c r="CN570" s="16"/>
      <c r="CO570" s="16"/>
      <c r="CP570" s="16"/>
      <c r="CQ570" s="16"/>
      <c r="CR570" s="16"/>
      <c r="CS570" s="16"/>
      <c r="CT570" s="16"/>
      <c r="CU570" s="16"/>
      <c r="CV570" s="16"/>
      <c r="CW570" s="16"/>
      <c r="CX570" s="16"/>
      <c r="CY570" s="16"/>
    </row>
    <row r="571" spans="4:103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16"/>
      <c r="AW571" s="16"/>
      <c r="AX571" s="16"/>
      <c r="AY571" s="16"/>
      <c r="AZ571" s="16"/>
      <c r="BA571" s="16"/>
      <c r="BB571" s="16"/>
      <c r="BC571" s="16"/>
      <c r="BD571" s="16"/>
      <c r="BE571" s="16"/>
      <c r="BF571" s="16"/>
      <c r="BG571" s="16"/>
      <c r="BH571" s="16"/>
      <c r="BI571" s="16"/>
      <c r="BJ571" s="16"/>
      <c r="BK571" s="16"/>
      <c r="BL571" s="16"/>
      <c r="BM571" s="16"/>
      <c r="BN571" s="16"/>
      <c r="BO571" s="16"/>
      <c r="BP571" s="16"/>
      <c r="BQ571" s="16"/>
      <c r="BR571" s="16"/>
      <c r="BS571" s="16"/>
      <c r="BT571" s="16"/>
      <c r="BU571" s="16"/>
      <c r="BV571" s="16"/>
      <c r="BW571" s="16"/>
      <c r="BX571" s="16"/>
      <c r="BY571" s="16"/>
      <c r="BZ571" s="16"/>
      <c r="CA571" s="16"/>
      <c r="CB571" s="16"/>
      <c r="CC571" s="16"/>
      <c r="CD571" s="16"/>
      <c r="CE571" s="16"/>
      <c r="CF571" s="16"/>
      <c r="CG571" s="16"/>
      <c r="CH571" s="16"/>
      <c r="CI571" s="16"/>
      <c r="CJ571" s="16"/>
      <c r="CK571" s="16"/>
      <c r="CL571" s="16"/>
      <c r="CM571" s="16"/>
      <c r="CN571" s="16"/>
      <c r="CO571" s="16"/>
      <c r="CP571" s="16"/>
      <c r="CQ571" s="16"/>
      <c r="CR571" s="16"/>
      <c r="CS571" s="16"/>
      <c r="CT571" s="16"/>
      <c r="CU571" s="16"/>
      <c r="CV571" s="16"/>
      <c r="CW571" s="16"/>
      <c r="CX571" s="16"/>
      <c r="CY571" s="16"/>
    </row>
    <row r="572" spans="4:103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16"/>
      <c r="AW572" s="16"/>
      <c r="AX572" s="16"/>
      <c r="AY572" s="16"/>
      <c r="AZ572" s="16"/>
      <c r="BA572" s="16"/>
      <c r="BB572" s="16"/>
      <c r="BC572" s="16"/>
      <c r="BD572" s="16"/>
      <c r="BE572" s="16"/>
      <c r="BF572" s="16"/>
      <c r="BG572" s="16"/>
      <c r="BH572" s="16"/>
      <c r="BI572" s="16"/>
      <c r="BJ572" s="16"/>
      <c r="BK572" s="16"/>
      <c r="BL572" s="16"/>
      <c r="BM572" s="16"/>
      <c r="BN572" s="16"/>
      <c r="BO572" s="16"/>
      <c r="BP572" s="16"/>
      <c r="BQ572" s="16"/>
      <c r="BR572" s="16"/>
      <c r="BS572" s="16"/>
      <c r="BT572" s="16"/>
      <c r="BU572" s="16"/>
      <c r="BV572" s="16"/>
      <c r="BW572" s="16"/>
      <c r="BX572" s="16"/>
      <c r="BY572" s="16"/>
      <c r="BZ572" s="16"/>
      <c r="CA572" s="16"/>
      <c r="CB572" s="16"/>
      <c r="CC572" s="16"/>
      <c r="CD572" s="16"/>
      <c r="CE572" s="16"/>
      <c r="CF572" s="16"/>
      <c r="CG572" s="16"/>
      <c r="CH572" s="16"/>
      <c r="CI572" s="16"/>
      <c r="CJ572" s="16"/>
      <c r="CK572" s="16"/>
      <c r="CL572" s="16"/>
      <c r="CM572" s="16"/>
      <c r="CN572" s="16"/>
      <c r="CO572" s="16"/>
      <c r="CP572" s="16"/>
      <c r="CQ572" s="16"/>
      <c r="CR572" s="16"/>
      <c r="CS572" s="16"/>
      <c r="CT572" s="16"/>
      <c r="CU572" s="16"/>
      <c r="CV572" s="16"/>
      <c r="CW572" s="16"/>
      <c r="CX572" s="16"/>
      <c r="CY572" s="16"/>
    </row>
    <row r="573" spans="4:103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16"/>
      <c r="AW573" s="16"/>
      <c r="AX573" s="16"/>
      <c r="AY573" s="16"/>
      <c r="AZ573" s="16"/>
      <c r="BA573" s="16"/>
      <c r="BB573" s="16"/>
      <c r="BC573" s="16"/>
      <c r="BD573" s="16"/>
      <c r="BE573" s="16"/>
      <c r="BF573" s="16"/>
      <c r="BG573" s="16"/>
      <c r="BH573" s="16"/>
      <c r="BI573" s="16"/>
      <c r="BJ573" s="16"/>
      <c r="BK573" s="16"/>
      <c r="BL573" s="16"/>
      <c r="BM573" s="16"/>
      <c r="BN573" s="16"/>
      <c r="BO573" s="16"/>
      <c r="BP573" s="16"/>
      <c r="BQ573" s="16"/>
      <c r="BR573" s="16"/>
      <c r="BS573" s="16"/>
      <c r="BT573" s="16"/>
      <c r="BU573" s="16"/>
      <c r="BV573" s="16"/>
      <c r="BW573" s="16"/>
      <c r="BX573" s="16"/>
      <c r="BY573" s="16"/>
      <c r="BZ573" s="16"/>
      <c r="CA573" s="16"/>
      <c r="CB573" s="16"/>
      <c r="CC573" s="16"/>
      <c r="CD573" s="16"/>
      <c r="CE573" s="16"/>
      <c r="CF573" s="16"/>
      <c r="CG573" s="16"/>
      <c r="CH573" s="16"/>
      <c r="CI573" s="16"/>
      <c r="CJ573" s="16"/>
      <c r="CK573" s="16"/>
      <c r="CL573" s="16"/>
      <c r="CM573" s="16"/>
      <c r="CN573" s="16"/>
      <c r="CO573" s="16"/>
      <c r="CP573" s="16"/>
      <c r="CQ573" s="16"/>
      <c r="CR573" s="16"/>
      <c r="CS573" s="16"/>
      <c r="CT573" s="16"/>
      <c r="CU573" s="16"/>
      <c r="CV573" s="16"/>
      <c r="CW573" s="16"/>
      <c r="CX573" s="16"/>
      <c r="CY573" s="16"/>
    </row>
    <row r="574" spans="4:103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16"/>
      <c r="BC574" s="16"/>
      <c r="BD574" s="16"/>
      <c r="BE574" s="16"/>
      <c r="BF574" s="16"/>
      <c r="BG574" s="16"/>
      <c r="BH574" s="16"/>
      <c r="BI574" s="16"/>
      <c r="BJ574" s="16"/>
      <c r="BK574" s="16"/>
      <c r="BL574" s="16"/>
      <c r="BM574" s="16"/>
      <c r="BN574" s="16"/>
      <c r="BO574" s="16"/>
      <c r="BP574" s="16"/>
      <c r="BQ574" s="16"/>
      <c r="BR574" s="16"/>
      <c r="BS574" s="16"/>
      <c r="BT574" s="16"/>
      <c r="BU574" s="16"/>
      <c r="BV574" s="16"/>
      <c r="BW574" s="16"/>
      <c r="BX574" s="16"/>
      <c r="BY574" s="16"/>
      <c r="BZ574" s="16"/>
      <c r="CA574" s="16"/>
      <c r="CB574" s="16"/>
      <c r="CC574" s="16"/>
      <c r="CD574" s="16"/>
      <c r="CE574" s="16"/>
      <c r="CF574" s="16"/>
      <c r="CG574" s="16"/>
      <c r="CH574" s="16"/>
      <c r="CI574" s="16"/>
      <c r="CJ574" s="16"/>
      <c r="CK574" s="16"/>
      <c r="CL574" s="16"/>
      <c r="CM574" s="16"/>
      <c r="CN574" s="16"/>
      <c r="CO574" s="16"/>
      <c r="CP574" s="16"/>
      <c r="CQ574" s="16"/>
      <c r="CR574" s="16"/>
      <c r="CS574" s="16"/>
      <c r="CT574" s="16"/>
      <c r="CU574" s="16"/>
      <c r="CV574" s="16"/>
      <c r="CW574" s="16"/>
      <c r="CX574" s="16"/>
      <c r="CY574" s="16"/>
    </row>
    <row r="575" spans="4:103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16"/>
      <c r="AW575" s="16"/>
      <c r="AX575" s="16"/>
      <c r="AY575" s="16"/>
      <c r="AZ575" s="16"/>
      <c r="BA575" s="16"/>
      <c r="BB575" s="16"/>
      <c r="BC575" s="16"/>
      <c r="BD575" s="16"/>
      <c r="BE575" s="16"/>
      <c r="BF575" s="16"/>
      <c r="BG575" s="16"/>
      <c r="BH575" s="16"/>
      <c r="BI575" s="16"/>
      <c r="BJ575" s="16"/>
      <c r="BK575" s="16"/>
      <c r="BL575" s="16"/>
      <c r="BM575" s="16"/>
      <c r="BN575" s="16"/>
      <c r="BO575" s="16"/>
      <c r="BP575" s="16"/>
      <c r="BQ575" s="16"/>
      <c r="BR575" s="16"/>
      <c r="BS575" s="16"/>
      <c r="BT575" s="16"/>
      <c r="BU575" s="16"/>
      <c r="BV575" s="16"/>
      <c r="BW575" s="16"/>
      <c r="BX575" s="16"/>
      <c r="BY575" s="16"/>
      <c r="BZ575" s="16"/>
      <c r="CA575" s="16"/>
      <c r="CB575" s="16"/>
      <c r="CC575" s="16"/>
      <c r="CD575" s="16"/>
      <c r="CE575" s="16"/>
      <c r="CF575" s="16"/>
      <c r="CG575" s="16"/>
      <c r="CH575" s="16"/>
      <c r="CI575" s="16"/>
      <c r="CJ575" s="16"/>
      <c r="CK575" s="16"/>
      <c r="CL575" s="16"/>
      <c r="CM575" s="16"/>
      <c r="CN575" s="16"/>
      <c r="CO575" s="16"/>
      <c r="CP575" s="16"/>
      <c r="CQ575" s="16"/>
      <c r="CR575" s="16"/>
      <c r="CS575" s="16"/>
      <c r="CT575" s="16"/>
      <c r="CU575" s="16"/>
      <c r="CV575" s="16"/>
      <c r="CW575" s="16"/>
      <c r="CX575" s="16"/>
      <c r="CY575" s="16"/>
    </row>
    <row r="576" spans="4:103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/>
      <c r="AY576" s="16"/>
      <c r="AZ576" s="16"/>
      <c r="BA576" s="16"/>
      <c r="BB576" s="16"/>
      <c r="BC576" s="16"/>
      <c r="BD576" s="16"/>
      <c r="BE576" s="16"/>
      <c r="BF576" s="16"/>
      <c r="BG576" s="16"/>
      <c r="BH576" s="16"/>
      <c r="BI576" s="16"/>
      <c r="BJ576" s="16"/>
      <c r="BK576" s="16"/>
      <c r="BL576" s="16"/>
      <c r="BM576" s="16"/>
      <c r="BN576" s="16"/>
      <c r="BO576" s="16"/>
      <c r="BP576" s="16"/>
      <c r="BQ576" s="16"/>
      <c r="BR576" s="16"/>
      <c r="BS576" s="16"/>
      <c r="BT576" s="16"/>
      <c r="BU576" s="16"/>
      <c r="BV576" s="16"/>
      <c r="BW576" s="16"/>
      <c r="BX576" s="16"/>
      <c r="BY576" s="16"/>
      <c r="BZ576" s="16"/>
      <c r="CA576" s="16"/>
      <c r="CB576" s="16"/>
      <c r="CC576" s="16"/>
      <c r="CD576" s="16"/>
      <c r="CE576" s="16"/>
      <c r="CF576" s="16"/>
      <c r="CG576" s="16"/>
      <c r="CH576" s="16"/>
      <c r="CI576" s="16"/>
      <c r="CJ576" s="16"/>
      <c r="CK576" s="16"/>
      <c r="CL576" s="16"/>
      <c r="CM576" s="16"/>
      <c r="CN576" s="16"/>
      <c r="CO576" s="16"/>
      <c r="CP576" s="16"/>
      <c r="CQ576" s="16"/>
      <c r="CR576" s="16"/>
      <c r="CS576" s="16"/>
      <c r="CT576" s="16"/>
      <c r="CU576" s="16"/>
      <c r="CV576" s="16"/>
      <c r="CW576" s="16"/>
      <c r="CX576" s="16"/>
      <c r="CY576" s="16"/>
    </row>
    <row r="577" spans="4:103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16"/>
      <c r="AW577" s="16"/>
      <c r="AX577" s="16"/>
      <c r="AY577" s="16"/>
      <c r="AZ577" s="16"/>
      <c r="BA577" s="16"/>
      <c r="BB577" s="16"/>
      <c r="BC577" s="16"/>
      <c r="BD577" s="16"/>
      <c r="BE577" s="16"/>
      <c r="BF577" s="16"/>
      <c r="BG577" s="16"/>
      <c r="BH577" s="16"/>
      <c r="BI577" s="16"/>
      <c r="BJ577" s="16"/>
      <c r="BK577" s="16"/>
      <c r="BL577" s="16"/>
      <c r="BM577" s="16"/>
      <c r="BN577" s="16"/>
      <c r="BO577" s="16"/>
      <c r="BP577" s="16"/>
      <c r="BQ577" s="16"/>
      <c r="BR577" s="16"/>
      <c r="BS577" s="16"/>
      <c r="BT577" s="16"/>
      <c r="BU577" s="16"/>
      <c r="BV577" s="16"/>
      <c r="BW577" s="16"/>
      <c r="BX577" s="16"/>
      <c r="BY577" s="16"/>
      <c r="BZ577" s="16"/>
      <c r="CA577" s="16"/>
      <c r="CB577" s="16"/>
      <c r="CC577" s="16"/>
      <c r="CD577" s="16"/>
      <c r="CE577" s="16"/>
      <c r="CF577" s="16"/>
      <c r="CG577" s="16"/>
      <c r="CH577" s="16"/>
      <c r="CI577" s="16"/>
      <c r="CJ577" s="16"/>
      <c r="CK577" s="16"/>
      <c r="CL577" s="16"/>
      <c r="CM577" s="16"/>
      <c r="CN577" s="16"/>
      <c r="CO577" s="16"/>
      <c r="CP577" s="16"/>
      <c r="CQ577" s="16"/>
      <c r="CR577" s="16"/>
      <c r="CS577" s="16"/>
      <c r="CT577" s="16"/>
      <c r="CU577" s="16"/>
      <c r="CV577" s="16"/>
      <c r="CW577" s="16"/>
      <c r="CX577" s="16"/>
      <c r="CY577" s="16"/>
    </row>
    <row r="578" spans="4:103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16"/>
      <c r="BC578" s="16"/>
      <c r="BD578" s="16"/>
      <c r="BE578" s="16"/>
      <c r="BF578" s="16"/>
      <c r="BG578" s="16"/>
      <c r="BH578" s="16"/>
      <c r="BI578" s="16"/>
      <c r="BJ578" s="16"/>
      <c r="BK578" s="16"/>
      <c r="BL578" s="16"/>
      <c r="BM578" s="16"/>
      <c r="BN578" s="16"/>
      <c r="BO578" s="16"/>
      <c r="BP578" s="16"/>
      <c r="BQ578" s="16"/>
      <c r="BR578" s="16"/>
      <c r="BS578" s="16"/>
      <c r="BT578" s="16"/>
      <c r="BU578" s="16"/>
      <c r="BV578" s="16"/>
      <c r="BW578" s="16"/>
      <c r="BX578" s="16"/>
      <c r="BY578" s="16"/>
      <c r="BZ578" s="16"/>
      <c r="CA578" s="16"/>
      <c r="CB578" s="16"/>
      <c r="CC578" s="16"/>
      <c r="CD578" s="16"/>
      <c r="CE578" s="16"/>
      <c r="CF578" s="16"/>
      <c r="CG578" s="16"/>
      <c r="CH578" s="16"/>
      <c r="CI578" s="16"/>
      <c r="CJ578" s="16"/>
      <c r="CK578" s="16"/>
      <c r="CL578" s="16"/>
      <c r="CM578" s="16"/>
      <c r="CN578" s="16"/>
      <c r="CO578" s="16"/>
      <c r="CP578" s="16"/>
      <c r="CQ578" s="16"/>
      <c r="CR578" s="16"/>
      <c r="CS578" s="16"/>
      <c r="CT578" s="16"/>
      <c r="CU578" s="16"/>
      <c r="CV578" s="16"/>
      <c r="CW578" s="16"/>
      <c r="CX578" s="16"/>
      <c r="CY578" s="16"/>
    </row>
    <row r="579" spans="4:103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16"/>
      <c r="AW579" s="16"/>
      <c r="AX579" s="16"/>
      <c r="AY579" s="16"/>
      <c r="AZ579" s="16"/>
      <c r="BA579" s="16"/>
      <c r="BB579" s="16"/>
      <c r="BC579" s="16"/>
      <c r="BD579" s="16"/>
      <c r="BE579" s="16"/>
      <c r="BF579" s="16"/>
      <c r="BG579" s="16"/>
      <c r="BH579" s="16"/>
      <c r="BI579" s="16"/>
      <c r="BJ579" s="16"/>
      <c r="BK579" s="16"/>
      <c r="BL579" s="16"/>
      <c r="BM579" s="16"/>
      <c r="BN579" s="16"/>
      <c r="BO579" s="16"/>
      <c r="BP579" s="16"/>
      <c r="BQ579" s="16"/>
      <c r="BR579" s="16"/>
      <c r="BS579" s="16"/>
      <c r="BT579" s="16"/>
      <c r="BU579" s="16"/>
      <c r="BV579" s="16"/>
      <c r="BW579" s="16"/>
      <c r="BX579" s="16"/>
      <c r="BY579" s="16"/>
      <c r="BZ579" s="16"/>
      <c r="CA579" s="16"/>
      <c r="CB579" s="16"/>
      <c r="CC579" s="16"/>
      <c r="CD579" s="16"/>
      <c r="CE579" s="16"/>
      <c r="CF579" s="16"/>
      <c r="CG579" s="16"/>
      <c r="CH579" s="16"/>
      <c r="CI579" s="16"/>
      <c r="CJ579" s="16"/>
      <c r="CK579" s="16"/>
      <c r="CL579" s="16"/>
      <c r="CM579" s="16"/>
      <c r="CN579" s="16"/>
      <c r="CO579" s="16"/>
      <c r="CP579" s="16"/>
      <c r="CQ579" s="16"/>
      <c r="CR579" s="16"/>
      <c r="CS579" s="16"/>
      <c r="CT579" s="16"/>
      <c r="CU579" s="16"/>
      <c r="CV579" s="16"/>
      <c r="CW579" s="16"/>
      <c r="CX579" s="16"/>
      <c r="CY579" s="16"/>
    </row>
    <row r="580" spans="4:103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/>
      <c r="AY580" s="16"/>
      <c r="AZ580" s="16"/>
      <c r="BA580" s="16"/>
      <c r="BB580" s="16"/>
      <c r="BC580" s="16"/>
      <c r="BD580" s="16"/>
      <c r="BE580" s="16"/>
      <c r="BF580" s="16"/>
      <c r="BG580" s="16"/>
      <c r="BH580" s="16"/>
      <c r="BI580" s="16"/>
      <c r="BJ580" s="16"/>
      <c r="BK580" s="16"/>
      <c r="BL580" s="16"/>
      <c r="BM580" s="16"/>
      <c r="BN580" s="16"/>
      <c r="BO580" s="16"/>
      <c r="BP580" s="16"/>
      <c r="BQ580" s="16"/>
      <c r="BR580" s="16"/>
      <c r="BS580" s="16"/>
      <c r="BT580" s="16"/>
      <c r="BU580" s="16"/>
      <c r="BV580" s="16"/>
      <c r="BW580" s="16"/>
      <c r="BX580" s="16"/>
      <c r="BY580" s="16"/>
      <c r="BZ580" s="16"/>
      <c r="CA580" s="16"/>
      <c r="CB580" s="16"/>
      <c r="CC580" s="16"/>
      <c r="CD580" s="16"/>
      <c r="CE580" s="16"/>
      <c r="CF580" s="16"/>
      <c r="CG580" s="16"/>
      <c r="CH580" s="16"/>
      <c r="CI580" s="16"/>
      <c r="CJ580" s="16"/>
      <c r="CK580" s="16"/>
      <c r="CL580" s="16"/>
      <c r="CM580" s="16"/>
      <c r="CN580" s="16"/>
      <c r="CO580" s="16"/>
      <c r="CP580" s="16"/>
      <c r="CQ580" s="16"/>
      <c r="CR580" s="16"/>
      <c r="CS580" s="16"/>
      <c r="CT580" s="16"/>
      <c r="CU580" s="16"/>
      <c r="CV580" s="16"/>
      <c r="CW580" s="16"/>
      <c r="CX580" s="16"/>
      <c r="CY580" s="16"/>
    </row>
    <row r="581" spans="4:103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6"/>
      <c r="BG581" s="16"/>
      <c r="BH581" s="16"/>
      <c r="BI581" s="16"/>
      <c r="BJ581" s="16"/>
      <c r="BK581" s="16"/>
      <c r="BL581" s="16"/>
      <c r="BM581" s="16"/>
      <c r="BN581" s="16"/>
      <c r="BO581" s="16"/>
      <c r="BP581" s="16"/>
      <c r="BQ581" s="16"/>
      <c r="BR581" s="16"/>
      <c r="BS581" s="16"/>
      <c r="BT581" s="16"/>
      <c r="BU581" s="16"/>
      <c r="BV581" s="16"/>
      <c r="BW581" s="16"/>
      <c r="BX581" s="16"/>
      <c r="BY581" s="16"/>
      <c r="BZ581" s="16"/>
      <c r="CA581" s="16"/>
      <c r="CB581" s="16"/>
      <c r="CC581" s="16"/>
      <c r="CD581" s="16"/>
      <c r="CE581" s="16"/>
      <c r="CF581" s="16"/>
      <c r="CG581" s="16"/>
      <c r="CH581" s="16"/>
      <c r="CI581" s="16"/>
      <c r="CJ581" s="16"/>
      <c r="CK581" s="16"/>
      <c r="CL581" s="16"/>
      <c r="CM581" s="16"/>
      <c r="CN581" s="16"/>
      <c r="CO581" s="16"/>
      <c r="CP581" s="16"/>
      <c r="CQ581" s="16"/>
      <c r="CR581" s="16"/>
      <c r="CS581" s="16"/>
      <c r="CT581" s="16"/>
      <c r="CU581" s="16"/>
      <c r="CV581" s="16"/>
      <c r="CW581" s="16"/>
      <c r="CX581" s="16"/>
      <c r="CY581" s="16"/>
    </row>
    <row r="582" spans="4:103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  <c r="BE582" s="16"/>
      <c r="BF582" s="16"/>
      <c r="BG582" s="16"/>
      <c r="BH582" s="16"/>
      <c r="BI582" s="16"/>
      <c r="BJ582" s="16"/>
      <c r="BK582" s="16"/>
      <c r="BL582" s="16"/>
      <c r="BM582" s="16"/>
      <c r="BN582" s="16"/>
      <c r="BO582" s="16"/>
      <c r="BP582" s="16"/>
      <c r="BQ582" s="16"/>
      <c r="BR582" s="16"/>
      <c r="BS582" s="16"/>
      <c r="BT582" s="16"/>
      <c r="BU582" s="16"/>
      <c r="BV582" s="16"/>
      <c r="BW582" s="16"/>
      <c r="BX582" s="16"/>
      <c r="BY582" s="16"/>
      <c r="BZ582" s="16"/>
      <c r="CA582" s="16"/>
      <c r="CB582" s="16"/>
      <c r="CC582" s="16"/>
      <c r="CD582" s="16"/>
      <c r="CE582" s="16"/>
      <c r="CF582" s="16"/>
      <c r="CG582" s="16"/>
      <c r="CH582" s="16"/>
      <c r="CI582" s="16"/>
      <c r="CJ582" s="16"/>
      <c r="CK582" s="16"/>
      <c r="CL582" s="16"/>
      <c r="CM582" s="16"/>
      <c r="CN582" s="16"/>
      <c r="CO582" s="16"/>
      <c r="CP582" s="16"/>
      <c r="CQ582" s="16"/>
      <c r="CR582" s="16"/>
      <c r="CS582" s="16"/>
      <c r="CT582" s="16"/>
      <c r="CU582" s="16"/>
      <c r="CV582" s="16"/>
      <c r="CW582" s="16"/>
      <c r="CX582" s="16"/>
      <c r="CY582" s="16"/>
    </row>
    <row r="583" spans="4:103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/>
      <c r="AY583" s="16"/>
      <c r="AZ583" s="16"/>
      <c r="BA583" s="16"/>
      <c r="BB583" s="16"/>
      <c r="BC583" s="16"/>
      <c r="BD583" s="16"/>
      <c r="BE583" s="16"/>
      <c r="BF583" s="16"/>
      <c r="BG583" s="16"/>
      <c r="BH583" s="16"/>
      <c r="BI583" s="16"/>
      <c r="BJ583" s="16"/>
      <c r="BK583" s="16"/>
      <c r="BL583" s="16"/>
      <c r="BM583" s="16"/>
      <c r="BN583" s="16"/>
      <c r="BO583" s="16"/>
      <c r="BP583" s="16"/>
      <c r="BQ583" s="16"/>
      <c r="BR583" s="16"/>
      <c r="BS583" s="16"/>
      <c r="BT583" s="16"/>
      <c r="BU583" s="16"/>
      <c r="BV583" s="16"/>
      <c r="BW583" s="16"/>
      <c r="BX583" s="16"/>
      <c r="BY583" s="16"/>
      <c r="BZ583" s="16"/>
      <c r="CA583" s="16"/>
      <c r="CB583" s="16"/>
      <c r="CC583" s="16"/>
      <c r="CD583" s="16"/>
      <c r="CE583" s="16"/>
      <c r="CF583" s="16"/>
      <c r="CG583" s="16"/>
      <c r="CH583" s="16"/>
      <c r="CI583" s="16"/>
      <c r="CJ583" s="16"/>
      <c r="CK583" s="16"/>
      <c r="CL583" s="16"/>
      <c r="CM583" s="16"/>
      <c r="CN583" s="16"/>
      <c r="CO583" s="16"/>
      <c r="CP583" s="16"/>
      <c r="CQ583" s="16"/>
      <c r="CR583" s="16"/>
      <c r="CS583" s="16"/>
      <c r="CT583" s="16"/>
      <c r="CU583" s="16"/>
      <c r="CV583" s="16"/>
      <c r="CW583" s="16"/>
      <c r="CX583" s="16"/>
      <c r="CY583" s="16"/>
    </row>
    <row r="584" spans="4:103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/>
      <c r="AY584" s="16"/>
      <c r="AZ584" s="16"/>
      <c r="BA584" s="16"/>
      <c r="BB584" s="16"/>
      <c r="BC584" s="16"/>
      <c r="BD584" s="16"/>
      <c r="BE584" s="16"/>
      <c r="BF584" s="16"/>
      <c r="BG584" s="16"/>
      <c r="BH584" s="16"/>
      <c r="BI584" s="16"/>
      <c r="BJ584" s="16"/>
      <c r="BK584" s="16"/>
      <c r="BL584" s="16"/>
      <c r="BM584" s="16"/>
      <c r="BN584" s="16"/>
      <c r="BO584" s="16"/>
      <c r="BP584" s="16"/>
      <c r="BQ584" s="16"/>
      <c r="BR584" s="16"/>
      <c r="BS584" s="16"/>
      <c r="BT584" s="16"/>
      <c r="BU584" s="16"/>
      <c r="BV584" s="16"/>
      <c r="BW584" s="16"/>
      <c r="BX584" s="16"/>
      <c r="BY584" s="16"/>
      <c r="BZ584" s="16"/>
      <c r="CA584" s="16"/>
      <c r="CB584" s="16"/>
      <c r="CC584" s="16"/>
      <c r="CD584" s="16"/>
      <c r="CE584" s="16"/>
      <c r="CF584" s="16"/>
      <c r="CG584" s="16"/>
      <c r="CH584" s="16"/>
      <c r="CI584" s="16"/>
      <c r="CJ584" s="16"/>
      <c r="CK584" s="16"/>
      <c r="CL584" s="16"/>
      <c r="CM584" s="16"/>
      <c r="CN584" s="16"/>
      <c r="CO584" s="16"/>
      <c r="CP584" s="16"/>
      <c r="CQ584" s="16"/>
      <c r="CR584" s="16"/>
      <c r="CS584" s="16"/>
      <c r="CT584" s="16"/>
      <c r="CU584" s="16"/>
      <c r="CV584" s="16"/>
      <c r="CW584" s="16"/>
      <c r="CX584" s="16"/>
      <c r="CY584" s="16"/>
    </row>
    <row r="585" spans="4:103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/>
      <c r="AY585" s="16"/>
      <c r="AZ585" s="16"/>
      <c r="BA585" s="16"/>
      <c r="BB585" s="16"/>
      <c r="BC585" s="16"/>
      <c r="BD585" s="16"/>
      <c r="BE585" s="16"/>
      <c r="BF585" s="16"/>
      <c r="BG585" s="16"/>
      <c r="BH585" s="16"/>
      <c r="BI585" s="16"/>
      <c r="BJ585" s="16"/>
      <c r="BK585" s="16"/>
      <c r="BL585" s="16"/>
      <c r="BM585" s="16"/>
      <c r="BN585" s="16"/>
      <c r="BO585" s="16"/>
      <c r="BP585" s="16"/>
      <c r="BQ585" s="16"/>
      <c r="BR585" s="16"/>
      <c r="BS585" s="16"/>
      <c r="BT585" s="16"/>
      <c r="BU585" s="16"/>
      <c r="BV585" s="16"/>
      <c r="BW585" s="16"/>
      <c r="BX585" s="16"/>
      <c r="BY585" s="16"/>
      <c r="BZ585" s="16"/>
      <c r="CA585" s="16"/>
      <c r="CB585" s="16"/>
      <c r="CC585" s="16"/>
      <c r="CD585" s="16"/>
      <c r="CE585" s="16"/>
      <c r="CF585" s="16"/>
      <c r="CG585" s="16"/>
      <c r="CH585" s="16"/>
      <c r="CI585" s="16"/>
      <c r="CJ585" s="16"/>
      <c r="CK585" s="16"/>
      <c r="CL585" s="16"/>
      <c r="CM585" s="16"/>
      <c r="CN585" s="16"/>
      <c r="CO585" s="16"/>
      <c r="CP585" s="16"/>
      <c r="CQ585" s="16"/>
      <c r="CR585" s="16"/>
      <c r="CS585" s="16"/>
      <c r="CT585" s="16"/>
      <c r="CU585" s="16"/>
      <c r="CV585" s="16"/>
      <c r="CW585" s="16"/>
      <c r="CX585" s="16"/>
      <c r="CY585" s="16"/>
    </row>
    <row r="586" spans="4:103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16"/>
      <c r="BC586" s="16"/>
      <c r="BD586" s="16"/>
      <c r="BE586" s="16"/>
      <c r="BF586" s="16"/>
      <c r="BG586" s="16"/>
      <c r="BH586" s="16"/>
      <c r="BI586" s="16"/>
      <c r="BJ586" s="16"/>
      <c r="BK586" s="16"/>
      <c r="BL586" s="16"/>
      <c r="BM586" s="16"/>
      <c r="BN586" s="16"/>
      <c r="BO586" s="16"/>
      <c r="BP586" s="16"/>
      <c r="BQ586" s="16"/>
      <c r="BR586" s="16"/>
      <c r="BS586" s="16"/>
      <c r="BT586" s="16"/>
      <c r="BU586" s="16"/>
      <c r="BV586" s="16"/>
      <c r="BW586" s="16"/>
      <c r="BX586" s="16"/>
      <c r="BY586" s="16"/>
      <c r="BZ586" s="16"/>
      <c r="CA586" s="16"/>
      <c r="CB586" s="16"/>
      <c r="CC586" s="16"/>
      <c r="CD586" s="16"/>
      <c r="CE586" s="16"/>
      <c r="CF586" s="16"/>
      <c r="CG586" s="16"/>
      <c r="CH586" s="16"/>
      <c r="CI586" s="16"/>
      <c r="CJ586" s="16"/>
      <c r="CK586" s="16"/>
      <c r="CL586" s="16"/>
      <c r="CM586" s="16"/>
      <c r="CN586" s="16"/>
      <c r="CO586" s="16"/>
      <c r="CP586" s="16"/>
      <c r="CQ586" s="16"/>
      <c r="CR586" s="16"/>
      <c r="CS586" s="16"/>
      <c r="CT586" s="16"/>
      <c r="CU586" s="16"/>
      <c r="CV586" s="16"/>
      <c r="CW586" s="16"/>
      <c r="CX586" s="16"/>
      <c r="CY586" s="16"/>
    </row>
    <row r="587" spans="4:103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  <c r="BC587" s="16"/>
      <c r="BD587" s="16"/>
      <c r="BE587" s="16"/>
      <c r="BF587" s="16"/>
      <c r="BG587" s="16"/>
      <c r="BH587" s="16"/>
      <c r="BI587" s="16"/>
      <c r="BJ587" s="16"/>
      <c r="BK587" s="16"/>
      <c r="BL587" s="16"/>
      <c r="BM587" s="16"/>
      <c r="BN587" s="16"/>
      <c r="BO587" s="16"/>
      <c r="BP587" s="16"/>
      <c r="BQ587" s="16"/>
      <c r="BR587" s="16"/>
      <c r="BS587" s="16"/>
      <c r="BT587" s="16"/>
      <c r="BU587" s="16"/>
      <c r="BV587" s="16"/>
      <c r="BW587" s="16"/>
      <c r="BX587" s="16"/>
      <c r="BY587" s="16"/>
      <c r="BZ587" s="16"/>
      <c r="CA587" s="16"/>
      <c r="CB587" s="16"/>
      <c r="CC587" s="16"/>
      <c r="CD587" s="16"/>
      <c r="CE587" s="16"/>
      <c r="CF587" s="16"/>
      <c r="CG587" s="16"/>
      <c r="CH587" s="16"/>
      <c r="CI587" s="16"/>
      <c r="CJ587" s="16"/>
      <c r="CK587" s="16"/>
      <c r="CL587" s="16"/>
      <c r="CM587" s="16"/>
      <c r="CN587" s="16"/>
      <c r="CO587" s="16"/>
      <c r="CP587" s="16"/>
      <c r="CQ587" s="16"/>
      <c r="CR587" s="16"/>
      <c r="CS587" s="16"/>
      <c r="CT587" s="16"/>
      <c r="CU587" s="16"/>
      <c r="CV587" s="16"/>
      <c r="CW587" s="16"/>
      <c r="CX587" s="16"/>
      <c r="CY587" s="16"/>
    </row>
    <row r="588" spans="4:103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6"/>
      <c r="AZ588" s="16"/>
      <c r="BA588" s="16"/>
      <c r="BB588" s="16"/>
      <c r="BC588" s="16"/>
      <c r="BD588" s="16"/>
      <c r="BE588" s="16"/>
      <c r="BF588" s="16"/>
      <c r="BG588" s="16"/>
      <c r="BH588" s="16"/>
      <c r="BI588" s="16"/>
      <c r="BJ588" s="16"/>
      <c r="BK588" s="16"/>
      <c r="BL588" s="16"/>
      <c r="BM588" s="16"/>
      <c r="BN588" s="16"/>
      <c r="BO588" s="16"/>
      <c r="BP588" s="16"/>
      <c r="BQ588" s="16"/>
      <c r="BR588" s="16"/>
      <c r="BS588" s="16"/>
      <c r="BT588" s="16"/>
      <c r="BU588" s="16"/>
      <c r="BV588" s="16"/>
      <c r="BW588" s="16"/>
      <c r="BX588" s="16"/>
      <c r="BY588" s="16"/>
      <c r="BZ588" s="16"/>
      <c r="CA588" s="16"/>
      <c r="CB588" s="16"/>
      <c r="CC588" s="16"/>
      <c r="CD588" s="16"/>
      <c r="CE588" s="16"/>
      <c r="CF588" s="16"/>
      <c r="CG588" s="16"/>
      <c r="CH588" s="16"/>
      <c r="CI588" s="16"/>
      <c r="CJ588" s="16"/>
      <c r="CK588" s="16"/>
      <c r="CL588" s="16"/>
      <c r="CM588" s="16"/>
      <c r="CN588" s="16"/>
      <c r="CO588" s="16"/>
      <c r="CP588" s="16"/>
      <c r="CQ588" s="16"/>
      <c r="CR588" s="16"/>
      <c r="CS588" s="16"/>
      <c r="CT588" s="16"/>
      <c r="CU588" s="16"/>
      <c r="CV588" s="16"/>
      <c r="CW588" s="16"/>
      <c r="CX588" s="16"/>
      <c r="CY588" s="16"/>
    </row>
    <row r="589" spans="4:103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  <c r="BE589" s="16"/>
      <c r="BF589" s="16"/>
      <c r="BG589" s="16"/>
      <c r="BH589" s="16"/>
      <c r="BI589" s="16"/>
      <c r="BJ589" s="16"/>
      <c r="BK589" s="16"/>
      <c r="BL589" s="16"/>
      <c r="BM589" s="16"/>
      <c r="BN589" s="16"/>
      <c r="BO589" s="16"/>
      <c r="BP589" s="16"/>
      <c r="BQ589" s="16"/>
      <c r="BR589" s="16"/>
      <c r="BS589" s="16"/>
      <c r="BT589" s="16"/>
      <c r="BU589" s="16"/>
      <c r="BV589" s="16"/>
      <c r="BW589" s="16"/>
      <c r="BX589" s="16"/>
      <c r="BY589" s="16"/>
      <c r="BZ589" s="16"/>
      <c r="CA589" s="16"/>
      <c r="CB589" s="16"/>
      <c r="CC589" s="16"/>
      <c r="CD589" s="16"/>
      <c r="CE589" s="16"/>
      <c r="CF589" s="16"/>
      <c r="CG589" s="16"/>
      <c r="CH589" s="16"/>
      <c r="CI589" s="16"/>
      <c r="CJ589" s="16"/>
      <c r="CK589" s="16"/>
      <c r="CL589" s="16"/>
      <c r="CM589" s="16"/>
      <c r="CN589" s="16"/>
      <c r="CO589" s="16"/>
      <c r="CP589" s="16"/>
      <c r="CQ589" s="16"/>
      <c r="CR589" s="16"/>
      <c r="CS589" s="16"/>
      <c r="CT589" s="16"/>
      <c r="CU589" s="16"/>
      <c r="CV589" s="16"/>
      <c r="CW589" s="16"/>
      <c r="CX589" s="16"/>
      <c r="CY589" s="16"/>
    </row>
    <row r="590" spans="4:103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16"/>
      <c r="BC590" s="16"/>
      <c r="BD590" s="16"/>
      <c r="BE590" s="16"/>
      <c r="BF590" s="16"/>
      <c r="BG590" s="16"/>
      <c r="BH590" s="16"/>
      <c r="BI590" s="16"/>
      <c r="BJ590" s="16"/>
      <c r="BK590" s="16"/>
      <c r="BL590" s="16"/>
      <c r="BM590" s="16"/>
      <c r="BN590" s="16"/>
      <c r="BO590" s="16"/>
      <c r="BP590" s="16"/>
      <c r="BQ590" s="16"/>
      <c r="BR590" s="16"/>
      <c r="BS590" s="16"/>
      <c r="BT590" s="16"/>
      <c r="BU590" s="16"/>
      <c r="BV590" s="16"/>
      <c r="BW590" s="16"/>
      <c r="BX590" s="16"/>
      <c r="BY590" s="16"/>
      <c r="BZ590" s="16"/>
      <c r="CA590" s="16"/>
      <c r="CB590" s="16"/>
      <c r="CC590" s="16"/>
      <c r="CD590" s="16"/>
      <c r="CE590" s="16"/>
      <c r="CF590" s="16"/>
      <c r="CG590" s="16"/>
      <c r="CH590" s="16"/>
      <c r="CI590" s="16"/>
      <c r="CJ590" s="16"/>
      <c r="CK590" s="16"/>
      <c r="CL590" s="16"/>
      <c r="CM590" s="16"/>
      <c r="CN590" s="16"/>
      <c r="CO590" s="16"/>
      <c r="CP590" s="16"/>
      <c r="CQ590" s="16"/>
      <c r="CR590" s="16"/>
      <c r="CS590" s="16"/>
      <c r="CT590" s="16"/>
      <c r="CU590" s="16"/>
      <c r="CV590" s="16"/>
      <c r="CW590" s="16"/>
      <c r="CX590" s="16"/>
      <c r="CY590" s="16"/>
    </row>
    <row r="591" spans="4:103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16"/>
      <c r="BH591" s="16"/>
      <c r="BI591" s="16"/>
      <c r="BJ591" s="16"/>
      <c r="BK591" s="16"/>
      <c r="BL591" s="16"/>
      <c r="BM591" s="16"/>
      <c r="BN591" s="16"/>
      <c r="BO591" s="16"/>
      <c r="BP591" s="16"/>
      <c r="BQ591" s="16"/>
      <c r="BR591" s="16"/>
      <c r="BS591" s="16"/>
      <c r="BT591" s="16"/>
      <c r="BU591" s="16"/>
      <c r="BV591" s="16"/>
      <c r="BW591" s="16"/>
      <c r="BX591" s="16"/>
      <c r="BY591" s="16"/>
      <c r="BZ591" s="16"/>
      <c r="CA591" s="16"/>
      <c r="CB591" s="16"/>
      <c r="CC591" s="16"/>
      <c r="CD591" s="16"/>
      <c r="CE591" s="16"/>
      <c r="CF591" s="16"/>
      <c r="CG591" s="16"/>
      <c r="CH591" s="16"/>
      <c r="CI591" s="16"/>
      <c r="CJ591" s="16"/>
      <c r="CK591" s="16"/>
      <c r="CL591" s="16"/>
      <c r="CM591" s="16"/>
      <c r="CN591" s="16"/>
      <c r="CO591" s="16"/>
      <c r="CP591" s="16"/>
      <c r="CQ591" s="16"/>
      <c r="CR591" s="16"/>
      <c r="CS591" s="16"/>
      <c r="CT591" s="16"/>
      <c r="CU591" s="16"/>
      <c r="CV591" s="16"/>
      <c r="CW591" s="16"/>
      <c r="CX591" s="16"/>
      <c r="CY591" s="16"/>
    </row>
    <row r="592" spans="4:103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  <c r="BE592" s="16"/>
      <c r="BF592" s="16"/>
      <c r="BG592" s="16"/>
      <c r="BH592" s="16"/>
      <c r="BI592" s="16"/>
      <c r="BJ592" s="16"/>
      <c r="BK592" s="16"/>
      <c r="BL592" s="16"/>
      <c r="BM592" s="16"/>
      <c r="BN592" s="16"/>
      <c r="BO592" s="16"/>
      <c r="BP592" s="16"/>
      <c r="BQ592" s="16"/>
      <c r="BR592" s="16"/>
      <c r="BS592" s="16"/>
      <c r="BT592" s="16"/>
      <c r="BU592" s="16"/>
      <c r="BV592" s="16"/>
      <c r="BW592" s="16"/>
      <c r="BX592" s="16"/>
      <c r="BY592" s="16"/>
      <c r="BZ592" s="16"/>
      <c r="CA592" s="16"/>
      <c r="CB592" s="16"/>
      <c r="CC592" s="16"/>
      <c r="CD592" s="16"/>
      <c r="CE592" s="16"/>
      <c r="CF592" s="16"/>
      <c r="CG592" s="16"/>
      <c r="CH592" s="16"/>
      <c r="CI592" s="16"/>
      <c r="CJ592" s="16"/>
      <c r="CK592" s="16"/>
      <c r="CL592" s="16"/>
      <c r="CM592" s="16"/>
      <c r="CN592" s="16"/>
      <c r="CO592" s="16"/>
      <c r="CP592" s="16"/>
      <c r="CQ592" s="16"/>
      <c r="CR592" s="16"/>
      <c r="CS592" s="16"/>
      <c r="CT592" s="16"/>
      <c r="CU592" s="16"/>
      <c r="CV592" s="16"/>
      <c r="CW592" s="16"/>
      <c r="CX592" s="16"/>
      <c r="CY592" s="16"/>
    </row>
    <row r="593" spans="4:103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  <c r="BE593" s="16"/>
      <c r="BF593" s="16"/>
      <c r="BG593" s="16"/>
      <c r="BH593" s="16"/>
      <c r="BI593" s="16"/>
      <c r="BJ593" s="16"/>
      <c r="BK593" s="16"/>
      <c r="BL593" s="16"/>
      <c r="BM593" s="16"/>
      <c r="BN593" s="16"/>
      <c r="BO593" s="16"/>
      <c r="BP593" s="16"/>
      <c r="BQ593" s="16"/>
      <c r="BR593" s="16"/>
      <c r="BS593" s="16"/>
      <c r="BT593" s="16"/>
      <c r="BU593" s="16"/>
      <c r="BV593" s="16"/>
      <c r="BW593" s="16"/>
      <c r="BX593" s="16"/>
      <c r="BY593" s="16"/>
      <c r="BZ593" s="16"/>
      <c r="CA593" s="16"/>
      <c r="CB593" s="16"/>
      <c r="CC593" s="16"/>
      <c r="CD593" s="16"/>
      <c r="CE593" s="16"/>
      <c r="CF593" s="16"/>
      <c r="CG593" s="16"/>
      <c r="CH593" s="16"/>
      <c r="CI593" s="16"/>
      <c r="CJ593" s="16"/>
      <c r="CK593" s="16"/>
      <c r="CL593" s="16"/>
      <c r="CM593" s="16"/>
      <c r="CN593" s="16"/>
      <c r="CO593" s="16"/>
      <c r="CP593" s="16"/>
      <c r="CQ593" s="16"/>
      <c r="CR593" s="16"/>
      <c r="CS593" s="16"/>
      <c r="CT593" s="16"/>
      <c r="CU593" s="16"/>
      <c r="CV593" s="16"/>
      <c r="CW593" s="16"/>
      <c r="CX593" s="16"/>
      <c r="CY593" s="16"/>
    </row>
    <row r="594" spans="4:103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  <c r="BC594" s="16"/>
      <c r="BD594" s="16"/>
      <c r="BE594" s="16"/>
      <c r="BF594" s="16"/>
      <c r="BG594" s="16"/>
      <c r="BH594" s="16"/>
      <c r="BI594" s="16"/>
      <c r="BJ594" s="16"/>
      <c r="BK594" s="16"/>
      <c r="BL594" s="16"/>
      <c r="BM594" s="16"/>
      <c r="BN594" s="16"/>
      <c r="BO594" s="16"/>
      <c r="BP594" s="16"/>
      <c r="BQ594" s="16"/>
      <c r="BR594" s="16"/>
      <c r="BS594" s="16"/>
      <c r="BT594" s="16"/>
      <c r="BU594" s="16"/>
      <c r="BV594" s="16"/>
      <c r="BW594" s="16"/>
      <c r="BX594" s="16"/>
      <c r="BY594" s="16"/>
      <c r="BZ594" s="16"/>
      <c r="CA594" s="16"/>
      <c r="CB594" s="16"/>
      <c r="CC594" s="16"/>
      <c r="CD594" s="16"/>
      <c r="CE594" s="16"/>
      <c r="CF594" s="16"/>
      <c r="CG594" s="16"/>
      <c r="CH594" s="16"/>
      <c r="CI594" s="16"/>
      <c r="CJ594" s="16"/>
      <c r="CK594" s="16"/>
      <c r="CL594" s="16"/>
      <c r="CM594" s="16"/>
      <c r="CN594" s="16"/>
      <c r="CO594" s="16"/>
      <c r="CP594" s="16"/>
      <c r="CQ594" s="16"/>
      <c r="CR594" s="16"/>
      <c r="CS594" s="16"/>
      <c r="CT594" s="16"/>
      <c r="CU594" s="16"/>
      <c r="CV594" s="16"/>
      <c r="CW594" s="16"/>
      <c r="CX594" s="16"/>
      <c r="CY594" s="16"/>
    </row>
    <row r="595" spans="4:103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  <c r="BC595" s="16"/>
      <c r="BD595" s="16"/>
      <c r="BE595" s="16"/>
      <c r="BF595" s="16"/>
      <c r="BG595" s="16"/>
      <c r="BH595" s="16"/>
      <c r="BI595" s="16"/>
      <c r="BJ595" s="16"/>
      <c r="BK595" s="16"/>
      <c r="BL595" s="16"/>
      <c r="BM595" s="16"/>
      <c r="BN595" s="16"/>
      <c r="BO595" s="16"/>
      <c r="BP595" s="16"/>
      <c r="BQ595" s="16"/>
      <c r="BR595" s="16"/>
      <c r="BS595" s="16"/>
      <c r="BT595" s="16"/>
      <c r="BU595" s="16"/>
      <c r="BV595" s="16"/>
      <c r="BW595" s="16"/>
      <c r="BX595" s="16"/>
      <c r="BY595" s="16"/>
      <c r="BZ595" s="16"/>
      <c r="CA595" s="16"/>
      <c r="CB595" s="16"/>
      <c r="CC595" s="16"/>
      <c r="CD595" s="16"/>
      <c r="CE595" s="16"/>
      <c r="CF595" s="16"/>
      <c r="CG595" s="16"/>
      <c r="CH595" s="16"/>
      <c r="CI595" s="16"/>
      <c r="CJ595" s="16"/>
      <c r="CK595" s="16"/>
      <c r="CL595" s="16"/>
      <c r="CM595" s="16"/>
      <c r="CN595" s="16"/>
      <c r="CO595" s="16"/>
      <c r="CP595" s="16"/>
      <c r="CQ595" s="16"/>
      <c r="CR595" s="16"/>
      <c r="CS595" s="16"/>
      <c r="CT595" s="16"/>
      <c r="CU595" s="16"/>
      <c r="CV595" s="16"/>
      <c r="CW595" s="16"/>
      <c r="CX595" s="16"/>
      <c r="CY595" s="16"/>
    </row>
    <row r="596" spans="4:103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6"/>
      <c r="AZ596" s="16"/>
      <c r="BA596" s="16"/>
      <c r="BB596" s="16"/>
      <c r="BC596" s="16"/>
      <c r="BD596" s="16"/>
      <c r="BE596" s="16"/>
      <c r="BF596" s="16"/>
      <c r="BG596" s="16"/>
      <c r="BH596" s="16"/>
      <c r="BI596" s="16"/>
      <c r="BJ596" s="16"/>
      <c r="BK596" s="16"/>
      <c r="BL596" s="16"/>
      <c r="BM596" s="16"/>
      <c r="BN596" s="16"/>
      <c r="BO596" s="16"/>
      <c r="BP596" s="16"/>
      <c r="BQ596" s="16"/>
      <c r="BR596" s="16"/>
      <c r="BS596" s="16"/>
      <c r="BT596" s="16"/>
      <c r="BU596" s="16"/>
      <c r="BV596" s="16"/>
      <c r="BW596" s="16"/>
      <c r="BX596" s="16"/>
      <c r="BY596" s="16"/>
      <c r="BZ596" s="16"/>
      <c r="CA596" s="16"/>
      <c r="CB596" s="16"/>
      <c r="CC596" s="16"/>
      <c r="CD596" s="16"/>
      <c r="CE596" s="16"/>
      <c r="CF596" s="16"/>
      <c r="CG596" s="16"/>
      <c r="CH596" s="16"/>
      <c r="CI596" s="16"/>
      <c r="CJ596" s="16"/>
      <c r="CK596" s="16"/>
      <c r="CL596" s="16"/>
      <c r="CM596" s="16"/>
      <c r="CN596" s="16"/>
      <c r="CO596" s="16"/>
      <c r="CP596" s="16"/>
      <c r="CQ596" s="16"/>
      <c r="CR596" s="16"/>
      <c r="CS596" s="16"/>
      <c r="CT596" s="16"/>
      <c r="CU596" s="16"/>
      <c r="CV596" s="16"/>
      <c r="CW596" s="16"/>
      <c r="CX596" s="16"/>
      <c r="CY596" s="16"/>
    </row>
    <row r="597" spans="4:103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6"/>
      <c r="BD597" s="16"/>
      <c r="BE597" s="16"/>
      <c r="BF597" s="16"/>
      <c r="BG597" s="16"/>
      <c r="BH597" s="16"/>
      <c r="BI597" s="16"/>
      <c r="BJ597" s="16"/>
      <c r="BK597" s="16"/>
      <c r="BL597" s="16"/>
      <c r="BM597" s="16"/>
      <c r="BN597" s="16"/>
      <c r="BO597" s="16"/>
      <c r="BP597" s="16"/>
      <c r="BQ597" s="16"/>
      <c r="BR597" s="16"/>
      <c r="BS597" s="16"/>
      <c r="BT597" s="16"/>
      <c r="BU597" s="16"/>
      <c r="BV597" s="16"/>
      <c r="BW597" s="16"/>
      <c r="BX597" s="16"/>
      <c r="BY597" s="16"/>
      <c r="BZ597" s="16"/>
      <c r="CA597" s="16"/>
      <c r="CB597" s="16"/>
      <c r="CC597" s="16"/>
      <c r="CD597" s="16"/>
      <c r="CE597" s="16"/>
      <c r="CF597" s="16"/>
      <c r="CG597" s="16"/>
      <c r="CH597" s="16"/>
      <c r="CI597" s="16"/>
      <c r="CJ597" s="16"/>
      <c r="CK597" s="16"/>
      <c r="CL597" s="16"/>
      <c r="CM597" s="16"/>
      <c r="CN597" s="16"/>
      <c r="CO597" s="16"/>
      <c r="CP597" s="16"/>
      <c r="CQ597" s="16"/>
      <c r="CR597" s="16"/>
      <c r="CS597" s="16"/>
      <c r="CT597" s="16"/>
      <c r="CU597" s="16"/>
      <c r="CV597" s="16"/>
      <c r="CW597" s="16"/>
      <c r="CX597" s="16"/>
      <c r="CY597" s="16"/>
    </row>
    <row r="598" spans="4:103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  <c r="BE598" s="16"/>
      <c r="BF598" s="16"/>
      <c r="BG598" s="16"/>
      <c r="BH598" s="16"/>
      <c r="BI598" s="16"/>
      <c r="BJ598" s="16"/>
      <c r="BK598" s="16"/>
      <c r="BL598" s="16"/>
      <c r="BM598" s="16"/>
      <c r="BN598" s="16"/>
      <c r="BO598" s="16"/>
      <c r="BP598" s="16"/>
      <c r="BQ598" s="16"/>
      <c r="BR598" s="16"/>
      <c r="BS598" s="16"/>
      <c r="BT598" s="16"/>
      <c r="BU598" s="16"/>
      <c r="BV598" s="16"/>
      <c r="BW598" s="16"/>
      <c r="BX598" s="16"/>
      <c r="BY598" s="16"/>
      <c r="BZ598" s="16"/>
      <c r="CA598" s="16"/>
      <c r="CB598" s="16"/>
      <c r="CC598" s="16"/>
      <c r="CD598" s="16"/>
      <c r="CE598" s="16"/>
      <c r="CF598" s="16"/>
      <c r="CG598" s="16"/>
      <c r="CH598" s="16"/>
      <c r="CI598" s="16"/>
      <c r="CJ598" s="16"/>
      <c r="CK598" s="16"/>
      <c r="CL598" s="16"/>
      <c r="CM598" s="16"/>
      <c r="CN598" s="16"/>
      <c r="CO598" s="16"/>
      <c r="CP598" s="16"/>
      <c r="CQ598" s="16"/>
      <c r="CR598" s="16"/>
      <c r="CS598" s="16"/>
      <c r="CT598" s="16"/>
      <c r="CU598" s="16"/>
      <c r="CV598" s="16"/>
      <c r="CW598" s="16"/>
      <c r="CX598" s="16"/>
      <c r="CY598" s="16"/>
    </row>
    <row r="599" spans="4:103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  <c r="BC599" s="16"/>
      <c r="BD599" s="16"/>
      <c r="BE599" s="16"/>
      <c r="BF599" s="16"/>
      <c r="BG599" s="16"/>
      <c r="BH599" s="16"/>
      <c r="BI599" s="16"/>
      <c r="BJ599" s="16"/>
      <c r="BK599" s="16"/>
      <c r="BL599" s="16"/>
      <c r="BM599" s="16"/>
      <c r="BN599" s="16"/>
      <c r="BO599" s="16"/>
      <c r="BP599" s="16"/>
      <c r="BQ599" s="16"/>
      <c r="BR599" s="16"/>
      <c r="BS599" s="16"/>
      <c r="BT599" s="16"/>
      <c r="BU599" s="16"/>
      <c r="BV599" s="16"/>
      <c r="BW599" s="16"/>
      <c r="BX599" s="16"/>
      <c r="BY599" s="16"/>
      <c r="BZ599" s="16"/>
      <c r="CA599" s="16"/>
      <c r="CB599" s="16"/>
      <c r="CC599" s="16"/>
      <c r="CD599" s="16"/>
      <c r="CE599" s="16"/>
      <c r="CF599" s="16"/>
      <c r="CG599" s="16"/>
      <c r="CH599" s="16"/>
      <c r="CI599" s="16"/>
      <c r="CJ599" s="16"/>
      <c r="CK599" s="16"/>
      <c r="CL599" s="16"/>
      <c r="CM599" s="16"/>
      <c r="CN599" s="16"/>
      <c r="CO599" s="16"/>
      <c r="CP599" s="16"/>
      <c r="CQ599" s="16"/>
      <c r="CR599" s="16"/>
      <c r="CS599" s="16"/>
      <c r="CT599" s="16"/>
      <c r="CU599" s="16"/>
      <c r="CV599" s="16"/>
      <c r="CW599" s="16"/>
      <c r="CX599" s="16"/>
      <c r="CY599" s="16"/>
    </row>
    <row r="600" spans="4:103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  <c r="BE600" s="16"/>
      <c r="BF600" s="16"/>
      <c r="BG600" s="16"/>
      <c r="BH600" s="16"/>
      <c r="BI600" s="16"/>
      <c r="BJ600" s="16"/>
      <c r="BK600" s="16"/>
      <c r="BL600" s="16"/>
      <c r="BM600" s="16"/>
      <c r="BN600" s="16"/>
      <c r="BO600" s="16"/>
      <c r="BP600" s="16"/>
      <c r="BQ600" s="16"/>
      <c r="BR600" s="16"/>
      <c r="BS600" s="16"/>
      <c r="BT600" s="16"/>
      <c r="BU600" s="16"/>
      <c r="BV600" s="16"/>
      <c r="BW600" s="16"/>
      <c r="BX600" s="16"/>
      <c r="BY600" s="16"/>
      <c r="BZ600" s="16"/>
      <c r="CA600" s="16"/>
      <c r="CB600" s="16"/>
      <c r="CC600" s="16"/>
      <c r="CD600" s="16"/>
      <c r="CE600" s="16"/>
      <c r="CF600" s="16"/>
      <c r="CG600" s="16"/>
      <c r="CH600" s="16"/>
      <c r="CI600" s="16"/>
      <c r="CJ600" s="16"/>
      <c r="CK600" s="16"/>
      <c r="CL600" s="16"/>
      <c r="CM600" s="16"/>
      <c r="CN600" s="16"/>
      <c r="CO600" s="16"/>
      <c r="CP600" s="16"/>
      <c r="CQ600" s="16"/>
      <c r="CR600" s="16"/>
      <c r="CS600" s="16"/>
      <c r="CT600" s="16"/>
      <c r="CU600" s="16"/>
      <c r="CV600" s="16"/>
      <c r="CW600" s="16"/>
      <c r="CX600" s="16"/>
      <c r="CY600" s="16"/>
    </row>
    <row r="601" spans="4:103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  <c r="BE601" s="16"/>
      <c r="BF601" s="16"/>
      <c r="BG601" s="16"/>
      <c r="BH601" s="16"/>
      <c r="BI601" s="16"/>
      <c r="BJ601" s="16"/>
      <c r="BK601" s="16"/>
      <c r="BL601" s="16"/>
      <c r="BM601" s="16"/>
      <c r="BN601" s="16"/>
      <c r="BO601" s="16"/>
      <c r="BP601" s="16"/>
      <c r="BQ601" s="16"/>
      <c r="BR601" s="16"/>
      <c r="BS601" s="16"/>
      <c r="BT601" s="16"/>
      <c r="BU601" s="16"/>
      <c r="BV601" s="16"/>
      <c r="BW601" s="16"/>
      <c r="BX601" s="16"/>
      <c r="BY601" s="16"/>
      <c r="BZ601" s="16"/>
      <c r="CA601" s="16"/>
      <c r="CB601" s="16"/>
      <c r="CC601" s="16"/>
      <c r="CD601" s="16"/>
      <c r="CE601" s="16"/>
      <c r="CF601" s="16"/>
      <c r="CG601" s="16"/>
      <c r="CH601" s="16"/>
      <c r="CI601" s="16"/>
      <c r="CJ601" s="16"/>
      <c r="CK601" s="16"/>
      <c r="CL601" s="16"/>
      <c r="CM601" s="16"/>
      <c r="CN601" s="16"/>
      <c r="CO601" s="16"/>
      <c r="CP601" s="16"/>
      <c r="CQ601" s="16"/>
      <c r="CR601" s="16"/>
      <c r="CS601" s="16"/>
      <c r="CT601" s="16"/>
      <c r="CU601" s="16"/>
      <c r="CV601" s="16"/>
      <c r="CW601" s="16"/>
      <c r="CX601" s="16"/>
      <c r="CY601" s="16"/>
    </row>
    <row r="602" spans="4:103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  <c r="BE602" s="16"/>
      <c r="BF602" s="16"/>
      <c r="BG602" s="16"/>
      <c r="BH602" s="16"/>
      <c r="BI602" s="16"/>
      <c r="BJ602" s="16"/>
      <c r="BK602" s="16"/>
      <c r="BL602" s="16"/>
      <c r="BM602" s="16"/>
      <c r="BN602" s="16"/>
      <c r="BO602" s="16"/>
      <c r="BP602" s="16"/>
      <c r="BQ602" s="16"/>
      <c r="BR602" s="16"/>
      <c r="BS602" s="16"/>
      <c r="BT602" s="16"/>
      <c r="BU602" s="16"/>
      <c r="BV602" s="16"/>
      <c r="BW602" s="16"/>
      <c r="BX602" s="16"/>
      <c r="BY602" s="16"/>
      <c r="BZ602" s="16"/>
      <c r="CA602" s="16"/>
      <c r="CB602" s="16"/>
      <c r="CC602" s="16"/>
      <c r="CD602" s="16"/>
      <c r="CE602" s="16"/>
      <c r="CF602" s="16"/>
      <c r="CG602" s="16"/>
      <c r="CH602" s="16"/>
      <c r="CI602" s="16"/>
      <c r="CJ602" s="16"/>
      <c r="CK602" s="16"/>
      <c r="CL602" s="16"/>
      <c r="CM602" s="16"/>
      <c r="CN602" s="16"/>
      <c r="CO602" s="16"/>
      <c r="CP602" s="16"/>
      <c r="CQ602" s="16"/>
      <c r="CR602" s="16"/>
      <c r="CS602" s="16"/>
      <c r="CT602" s="16"/>
      <c r="CU602" s="16"/>
      <c r="CV602" s="16"/>
      <c r="CW602" s="16"/>
      <c r="CX602" s="16"/>
      <c r="CY602" s="16"/>
    </row>
    <row r="603" spans="4:103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6"/>
      <c r="BG603" s="16"/>
      <c r="BH603" s="16"/>
      <c r="BI603" s="16"/>
      <c r="BJ603" s="16"/>
      <c r="BK603" s="16"/>
      <c r="BL603" s="16"/>
      <c r="BM603" s="16"/>
      <c r="BN603" s="16"/>
      <c r="BO603" s="16"/>
      <c r="BP603" s="16"/>
      <c r="BQ603" s="16"/>
      <c r="BR603" s="16"/>
      <c r="BS603" s="16"/>
      <c r="BT603" s="16"/>
      <c r="BU603" s="16"/>
      <c r="BV603" s="16"/>
      <c r="BW603" s="16"/>
      <c r="BX603" s="16"/>
      <c r="BY603" s="16"/>
      <c r="BZ603" s="16"/>
      <c r="CA603" s="16"/>
      <c r="CB603" s="16"/>
      <c r="CC603" s="16"/>
      <c r="CD603" s="16"/>
      <c r="CE603" s="16"/>
      <c r="CF603" s="16"/>
      <c r="CG603" s="16"/>
      <c r="CH603" s="16"/>
      <c r="CI603" s="16"/>
      <c r="CJ603" s="16"/>
      <c r="CK603" s="16"/>
      <c r="CL603" s="16"/>
      <c r="CM603" s="16"/>
      <c r="CN603" s="16"/>
      <c r="CO603" s="16"/>
      <c r="CP603" s="16"/>
      <c r="CQ603" s="16"/>
      <c r="CR603" s="16"/>
      <c r="CS603" s="16"/>
      <c r="CT603" s="16"/>
      <c r="CU603" s="16"/>
      <c r="CV603" s="16"/>
      <c r="CW603" s="16"/>
      <c r="CX603" s="16"/>
      <c r="CY603" s="16"/>
    </row>
    <row r="604" spans="4:103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  <c r="BE604" s="16"/>
      <c r="BF604" s="16"/>
      <c r="BG604" s="16"/>
      <c r="BH604" s="16"/>
      <c r="BI604" s="16"/>
      <c r="BJ604" s="16"/>
      <c r="BK604" s="16"/>
      <c r="BL604" s="16"/>
      <c r="BM604" s="16"/>
      <c r="BN604" s="16"/>
      <c r="BO604" s="16"/>
      <c r="BP604" s="16"/>
      <c r="BQ604" s="16"/>
      <c r="BR604" s="16"/>
      <c r="BS604" s="16"/>
      <c r="BT604" s="16"/>
      <c r="BU604" s="16"/>
      <c r="BV604" s="16"/>
      <c r="BW604" s="16"/>
      <c r="BX604" s="16"/>
      <c r="BY604" s="16"/>
      <c r="BZ604" s="16"/>
      <c r="CA604" s="16"/>
      <c r="CB604" s="16"/>
      <c r="CC604" s="16"/>
      <c r="CD604" s="16"/>
      <c r="CE604" s="16"/>
      <c r="CF604" s="16"/>
      <c r="CG604" s="16"/>
      <c r="CH604" s="16"/>
      <c r="CI604" s="16"/>
      <c r="CJ604" s="16"/>
      <c r="CK604" s="16"/>
      <c r="CL604" s="16"/>
      <c r="CM604" s="16"/>
      <c r="CN604" s="16"/>
      <c r="CO604" s="16"/>
      <c r="CP604" s="16"/>
      <c r="CQ604" s="16"/>
      <c r="CR604" s="16"/>
      <c r="CS604" s="16"/>
      <c r="CT604" s="16"/>
      <c r="CU604" s="16"/>
      <c r="CV604" s="16"/>
      <c r="CW604" s="16"/>
      <c r="CX604" s="16"/>
      <c r="CY604" s="16"/>
    </row>
    <row r="605" spans="4:103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  <c r="BE605" s="16"/>
      <c r="BF605" s="16"/>
      <c r="BG605" s="16"/>
      <c r="BH605" s="16"/>
      <c r="BI605" s="16"/>
      <c r="BJ605" s="16"/>
      <c r="BK605" s="16"/>
      <c r="BL605" s="16"/>
      <c r="BM605" s="16"/>
      <c r="BN605" s="16"/>
      <c r="BO605" s="16"/>
      <c r="BP605" s="16"/>
      <c r="BQ605" s="16"/>
      <c r="BR605" s="16"/>
      <c r="BS605" s="16"/>
      <c r="BT605" s="16"/>
      <c r="BU605" s="16"/>
      <c r="BV605" s="16"/>
      <c r="BW605" s="16"/>
      <c r="BX605" s="16"/>
      <c r="BY605" s="16"/>
      <c r="BZ605" s="16"/>
      <c r="CA605" s="16"/>
      <c r="CB605" s="16"/>
      <c r="CC605" s="16"/>
      <c r="CD605" s="16"/>
      <c r="CE605" s="16"/>
      <c r="CF605" s="16"/>
      <c r="CG605" s="16"/>
      <c r="CH605" s="16"/>
      <c r="CI605" s="16"/>
      <c r="CJ605" s="16"/>
      <c r="CK605" s="16"/>
      <c r="CL605" s="16"/>
      <c r="CM605" s="16"/>
      <c r="CN605" s="16"/>
      <c r="CO605" s="16"/>
      <c r="CP605" s="16"/>
      <c r="CQ605" s="16"/>
      <c r="CR605" s="16"/>
      <c r="CS605" s="16"/>
      <c r="CT605" s="16"/>
      <c r="CU605" s="16"/>
      <c r="CV605" s="16"/>
      <c r="CW605" s="16"/>
      <c r="CX605" s="16"/>
      <c r="CY605" s="16"/>
    </row>
    <row r="606" spans="4:103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16"/>
      <c r="BH606" s="16"/>
      <c r="BI606" s="16"/>
      <c r="BJ606" s="16"/>
      <c r="BK606" s="16"/>
      <c r="BL606" s="16"/>
      <c r="BM606" s="16"/>
      <c r="BN606" s="16"/>
      <c r="BO606" s="16"/>
      <c r="BP606" s="16"/>
      <c r="BQ606" s="16"/>
      <c r="BR606" s="16"/>
      <c r="BS606" s="16"/>
      <c r="BT606" s="16"/>
      <c r="BU606" s="16"/>
      <c r="BV606" s="16"/>
      <c r="BW606" s="16"/>
      <c r="BX606" s="16"/>
      <c r="BY606" s="16"/>
      <c r="BZ606" s="16"/>
      <c r="CA606" s="16"/>
      <c r="CB606" s="16"/>
      <c r="CC606" s="16"/>
      <c r="CD606" s="16"/>
      <c r="CE606" s="16"/>
      <c r="CF606" s="16"/>
      <c r="CG606" s="16"/>
      <c r="CH606" s="16"/>
      <c r="CI606" s="16"/>
      <c r="CJ606" s="16"/>
      <c r="CK606" s="16"/>
      <c r="CL606" s="16"/>
      <c r="CM606" s="16"/>
      <c r="CN606" s="16"/>
      <c r="CO606" s="16"/>
      <c r="CP606" s="16"/>
      <c r="CQ606" s="16"/>
      <c r="CR606" s="16"/>
      <c r="CS606" s="16"/>
      <c r="CT606" s="16"/>
      <c r="CU606" s="16"/>
      <c r="CV606" s="16"/>
      <c r="CW606" s="16"/>
      <c r="CX606" s="16"/>
      <c r="CY606" s="16"/>
    </row>
    <row r="607" spans="4:103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  <c r="BE607" s="16"/>
      <c r="BF607" s="16"/>
      <c r="BG607" s="16"/>
      <c r="BH607" s="16"/>
      <c r="BI607" s="16"/>
      <c r="BJ607" s="16"/>
      <c r="BK607" s="16"/>
      <c r="BL607" s="16"/>
      <c r="BM607" s="16"/>
      <c r="BN607" s="16"/>
      <c r="BO607" s="16"/>
      <c r="BP607" s="16"/>
      <c r="BQ607" s="16"/>
      <c r="BR607" s="16"/>
      <c r="BS607" s="16"/>
      <c r="BT607" s="16"/>
      <c r="BU607" s="16"/>
      <c r="BV607" s="16"/>
      <c r="BW607" s="16"/>
      <c r="BX607" s="16"/>
      <c r="BY607" s="16"/>
      <c r="BZ607" s="16"/>
      <c r="CA607" s="16"/>
      <c r="CB607" s="16"/>
      <c r="CC607" s="16"/>
      <c r="CD607" s="16"/>
      <c r="CE607" s="16"/>
      <c r="CF607" s="16"/>
      <c r="CG607" s="16"/>
      <c r="CH607" s="16"/>
      <c r="CI607" s="16"/>
      <c r="CJ607" s="16"/>
      <c r="CK607" s="16"/>
      <c r="CL607" s="16"/>
      <c r="CM607" s="16"/>
      <c r="CN607" s="16"/>
      <c r="CO607" s="16"/>
      <c r="CP607" s="16"/>
      <c r="CQ607" s="16"/>
      <c r="CR607" s="16"/>
      <c r="CS607" s="16"/>
      <c r="CT607" s="16"/>
      <c r="CU607" s="16"/>
      <c r="CV607" s="16"/>
      <c r="CW607" s="16"/>
      <c r="CX607" s="16"/>
      <c r="CY607" s="16"/>
    </row>
    <row r="608" spans="4:103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  <c r="BC608" s="16"/>
      <c r="BD608" s="16"/>
      <c r="BE608" s="16"/>
      <c r="BF608" s="16"/>
      <c r="BG608" s="16"/>
      <c r="BH608" s="16"/>
      <c r="BI608" s="16"/>
      <c r="BJ608" s="16"/>
      <c r="BK608" s="16"/>
      <c r="BL608" s="16"/>
      <c r="BM608" s="16"/>
      <c r="BN608" s="16"/>
      <c r="BO608" s="16"/>
      <c r="BP608" s="16"/>
      <c r="BQ608" s="16"/>
      <c r="BR608" s="16"/>
      <c r="BS608" s="16"/>
      <c r="BT608" s="16"/>
      <c r="BU608" s="16"/>
      <c r="BV608" s="16"/>
      <c r="BW608" s="16"/>
      <c r="BX608" s="16"/>
      <c r="BY608" s="16"/>
      <c r="BZ608" s="16"/>
      <c r="CA608" s="16"/>
      <c r="CB608" s="16"/>
      <c r="CC608" s="16"/>
      <c r="CD608" s="16"/>
      <c r="CE608" s="16"/>
      <c r="CF608" s="16"/>
      <c r="CG608" s="16"/>
      <c r="CH608" s="16"/>
      <c r="CI608" s="16"/>
      <c r="CJ608" s="16"/>
      <c r="CK608" s="16"/>
      <c r="CL608" s="16"/>
      <c r="CM608" s="16"/>
      <c r="CN608" s="16"/>
      <c r="CO608" s="16"/>
      <c r="CP608" s="16"/>
      <c r="CQ608" s="16"/>
      <c r="CR608" s="16"/>
      <c r="CS608" s="16"/>
      <c r="CT608" s="16"/>
      <c r="CU608" s="16"/>
      <c r="CV608" s="16"/>
      <c r="CW608" s="16"/>
      <c r="CX608" s="16"/>
      <c r="CY608" s="16"/>
    </row>
    <row r="609" spans="4:103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6"/>
      <c r="BL609" s="16"/>
      <c r="BM609" s="16"/>
      <c r="BN609" s="16"/>
      <c r="BO609" s="16"/>
      <c r="BP609" s="16"/>
      <c r="BQ609" s="16"/>
      <c r="BR609" s="16"/>
      <c r="BS609" s="16"/>
      <c r="BT609" s="16"/>
      <c r="BU609" s="16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6"/>
      <c r="CQ609" s="16"/>
      <c r="CR609" s="16"/>
      <c r="CS609" s="16"/>
      <c r="CT609" s="16"/>
      <c r="CU609" s="16"/>
      <c r="CV609" s="16"/>
      <c r="CW609" s="16"/>
      <c r="CX609" s="16"/>
      <c r="CY609" s="16"/>
    </row>
    <row r="610" spans="4:103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  <c r="BC610" s="16"/>
      <c r="BD610" s="16"/>
      <c r="BE610" s="16"/>
      <c r="BF610" s="16"/>
      <c r="BG610" s="16"/>
      <c r="BH610" s="16"/>
      <c r="BI610" s="16"/>
      <c r="BJ610" s="16"/>
      <c r="BK610" s="16"/>
      <c r="BL610" s="16"/>
      <c r="BM610" s="16"/>
      <c r="BN610" s="16"/>
      <c r="BO610" s="16"/>
      <c r="BP610" s="16"/>
      <c r="BQ610" s="16"/>
      <c r="BR610" s="16"/>
      <c r="BS610" s="16"/>
      <c r="BT610" s="16"/>
      <c r="BU610" s="16"/>
      <c r="BV610" s="16"/>
      <c r="BW610" s="16"/>
      <c r="BX610" s="16"/>
      <c r="BY610" s="16"/>
      <c r="BZ610" s="16"/>
      <c r="CA610" s="16"/>
      <c r="CB610" s="16"/>
      <c r="CC610" s="16"/>
      <c r="CD610" s="16"/>
      <c r="CE610" s="16"/>
      <c r="CF610" s="16"/>
      <c r="CG610" s="16"/>
      <c r="CH610" s="16"/>
      <c r="CI610" s="16"/>
      <c r="CJ610" s="16"/>
      <c r="CK610" s="16"/>
      <c r="CL610" s="16"/>
      <c r="CM610" s="16"/>
      <c r="CN610" s="16"/>
      <c r="CO610" s="16"/>
      <c r="CP610" s="16"/>
      <c r="CQ610" s="16"/>
      <c r="CR610" s="16"/>
      <c r="CS610" s="16"/>
      <c r="CT610" s="16"/>
      <c r="CU610" s="16"/>
      <c r="CV610" s="16"/>
      <c r="CW610" s="16"/>
      <c r="CX610" s="16"/>
      <c r="CY610" s="16"/>
    </row>
    <row r="611" spans="4:103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/>
      <c r="AY611" s="16"/>
      <c r="AZ611" s="16"/>
      <c r="BA611" s="16"/>
      <c r="BB611" s="16"/>
      <c r="BC611" s="16"/>
      <c r="BD611" s="16"/>
      <c r="BE611" s="16"/>
      <c r="BF611" s="16"/>
      <c r="BG611" s="16"/>
      <c r="BH611" s="16"/>
      <c r="BI611" s="16"/>
      <c r="BJ611" s="16"/>
      <c r="BK611" s="16"/>
      <c r="BL611" s="16"/>
      <c r="BM611" s="16"/>
      <c r="BN611" s="16"/>
      <c r="BO611" s="16"/>
      <c r="BP611" s="16"/>
      <c r="BQ611" s="16"/>
      <c r="BR611" s="16"/>
      <c r="BS611" s="16"/>
      <c r="BT611" s="16"/>
      <c r="BU611" s="16"/>
      <c r="BV611" s="16"/>
      <c r="BW611" s="16"/>
      <c r="BX611" s="16"/>
      <c r="BY611" s="16"/>
      <c r="BZ611" s="16"/>
      <c r="CA611" s="16"/>
      <c r="CB611" s="16"/>
      <c r="CC611" s="16"/>
      <c r="CD611" s="16"/>
      <c r="CE611" s="16"/>
      <c r="CF611" s="16"/>
      <c r="CG611" s="16"/>
      <c r="CH611" s="16"/>
      <c r="CI611" s="16"/>
      <c r="CJ611" s="16"/>
      <c r="CK611" s="16"/>
      <c r="CL611" s="16"/>
      <c r="CM611" s="16"/>
      <c r="CN611" s="16"/>
      <c r="CO611" s="16"/>
      <c r="CP611" s="16"/>
      <c r="CQ611" s="16"/>
      <c r="CR611" s="16"/>
      <c r="CS611" s="16"/>
      <c r="CT611" s="16"/>
      <c r="CU611" s="16"/>
      <c r="CV611" s="16"/>
      <c r="CW611" s="16"/>
      <c r="CX611" s="16"/>
      <c r="CY611" s="16"/>
    </row>
    <row r="612" spans="4:103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/>
      <c r="AY612" s="16"/>
      <c r="AZ612" s="16"/>
      <c r="BA612" s="16"/>
      <c r="BB612" s="16"/>
      <c r="BC612" s="16"/>
      <c r="BD612" s="16"/>
      <c r="BE612" s="16"/>
      <c r="BF612" s="16"/>
      <c r="BG612" s="16"/>
      <c r="BH612" s="16"/>
      <c r="BI612" s="16"/>
      <c r="BJ612" s="16"/>
      <c r="BK612" s="16"/>
      <c r="BL612" s="16"/>
      <c r="BM612" s="16"/>
      <c r="BN612" s="16"/>
      <c r="BO612" s="16"/>
      <c r="BP612" s="16"/>
      <c r="BQ612" s="16"/>
      <c r="BR612" s="16"/>
      <c r="BS612" s="16"/>
      <c r="BT612" s="16"/>
      <c r="BU612" s="16"/>
      <c r="BV612" s="16"/>
      <c r="BW612" s="16"/>
      <c r="BX612" s="16"/>
      <c r="BY612" s="16"/>
      <c r="BZ612" s="16"/>
      <c r="CA612" s="16"/>
      <c r="CB612" s="16"/>
      <c r="CC612" s="16"/>
      <c r="CD612" s="16"/>
      <c r="CE612" s="16"/>
      <c r="CF612" s="16"/>
      <c r="CG612" s="16"/>
      <c r="CH612" s="16"/>
      <c r="CI612" s="16"/>
      <c r="CJ612" s="16"/>
      <c r="CK612" s="16"/>
      <c r="CL612" s="16"/>
      <c r="CM612" s="16"/>
      <c r="CN612" s="16"/>
      <c r="CO612" s="16"/>
      <c r="CP612" s="16"/>
      <c r="CQ612" s="16"/>
      <c r="CR612" s="16"/>
      <c r="CS612" s="16"/>
      <c r="CT612" s="16"/>
      <c r="CU612" s="16"/>
      <c r="CV612" s="16"/>
      <c r="CW612" s="16"/>
      <c r="CX612" s="16"/>
      <c r="CY612" s="16"/>
    </row>
    <row r="613" spans="4:103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6"/>
      <c r="BD613" s="16"/>
      <c r="BE613" s="16"/>
      <c r="BF613" s="16"/>
      <c r="BG613" s="16"/>
      <c r="BH613" s="16"/>
      <c r="BI613" s="16"/>
      <c r="BJ613" s="16"/>
      <c r="BK613" s="16"/>
      <c r="BL613" s="16"/>
      <c r="BM613" s="16"/>
      <c r="BN613" s="16"/>
      <c r="BO613" s="16"/>
      <c r="BP613" s="16"/>
      <c r="BQ613" s="16"/>
      <c r="BR613" s="16"/>
      <c r="BS613" s="16"/>
      <c r="BT613" s="16"/>
      <c r="BU613" s="16"/>
      <c r="BV613" s="16"/>
      <c r="BW613" s="16"/>
      <c r="BX613" s="16"/>
      <c r="BY613" s="16"/>
      <c r="BZ613" s="16"/>
      <c r="CA613" s="16"/>
      <c r="CB613" s="16"/>
      <c r="CC613" s="16"/>
      <c r="CD613" s="16"/>
      <c r="CE613" s="16"/>
      <c r="CF613" s="16"/>
      <c r="CG613" s="16"/>
      <c r="CH613" s="16"/>
      <c r="CI613" s="16"/>
      <c r="CJ613" s="16"/>
      <c r="CK613" s="16"/>
      <c r="CL613" s="16"/>
      <c r="CM613" s="16"/>
      <c r="CN613" s="16"/>
      <c r="CO613" s="16"/>
      <c r="CP613" s="16"/>
      <c r="CQ613" s="16"/>
      <c r="CR613" s="16"/>
      <c r="CS613" s="16"/>
      <c r="CT613" s="16"/>
      <c r="CU613" s="16"/>
      <c r="CV613" s="16"/>
      <c r="CW613" s="16"/>
      <c r="CX613" s="16"/>
      <c r="CY613" s="16"/>
    </row>
    <row r="614" spans="4:103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/>
      <c r="AY614" s="16"/>
      <c r="AZ614" s="16"/>
      <c r="BA614" s="16"/>
      <c r="BB614" s="16"/>
      <c r="BC614" s="16"/>
      <c r="BD614" s="16"/>
      <c r="BE614" s="16"/>
      <c r="BF614" s="16"/>
      <c r="BG614" s="16"/>
      <c r="BH614" s="16"/>
      <c r="BI614" s="16"/>
      <c r="BJ614" s="16"/>
      <c r="BK614" s="16"/>
      <c r="BL614" s="16"/>
      <c r="BM614" s="16"/>
      <c r="BN614" s="16"/>
      <c r="BO614" s="16"/>
      <c r="BP614" s="16"/>
      <c r="BQ614" s="16"/>
      <c r="BR614" s="16"/>
      <c r="BS614" s="16"/>
      <c r="BT614" s="16"/>
      <c r="BU614" s="16"/>
      <c r="BV614" s="16"/>
      <c r="BW614" s="16"/>
      <c r="BX614" s="16"/>
      <c r="BY614" s="16"/>
      <c r="BZ614" s="16"/>
      <c r="CA614" s="16"/>
      <c r="CB614" s="16"/>
      <c r="CC614" s="16"/>
      <c r="CD614" s="16"/>
      <c r="CE614" s="16"/>
      <c r="CF614" s="16"/>
      <c r="CG614" s="16"/>
      <c r="CH614" s="16"/>
      <c r="CI614" s="16"/>
      <c r="CJ614" s="16"/>
      <c r="CK614" s="16"/>
      <c r="CL614" s="16"/>
      <c r="CM614" s="16"/>
      <c r="CN614" s="16"/>
      <c r="CO614" s="16"/>
      <c r="CP614" s="16"/>
      <c r="CQ614" s="16"/>
      <c r="CR614" s="16"/>
      <c r="CS614" s="16"/>
      <c r="CT614" s="16"/>
      <c r="CU614" s="16"/>
      <c r="CV614" s="16"/>
      <c r="CW614" s="16"/>
      <c r="CX614" s="16"/>
      <c r="CY614" s="16"/>
    </row>
    <row r="615" spans="4:103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  <c r="BE615" s="16"/>
      <c r="BF615" s="16"/>
      <c r="BG615" s="16"/>
      <c r="BH615" s="16"/>
      <c r="BI615" s="16"/>
      <c r="BJ615" s="16"/>
      <c r="BK615" s="16"/>
      <c r="BL615" s="16"/>
      <c r="BM615" s="16"/>
      <c r="BN615" s="16"/>
      <c r="BO615" s="16"/>
      <c r="BP615" s="16"/>
      <c r="BQ615" s="16"/>
      <c r="BR615" s="16"/>
      <c r="BS615" s="16"/>
      <c r="BT615" s="16"/>
      <c r="BU615" s="16"/>
      <c r="BV615" s="16"/>
      <c r="BW615" s="16"/>
      <c r="BX615" s="16"/>
      <c r="BY615" s="16"/>
      <c r="BZ615" s="16"/>
      <c r="CA615" s="16"/>
      <c r="CB615" s="16"/>
      <c r="CC615" s="16"/>
      <c r="CD615" s="16"/>
      <c r="CE615" s="16"/>
      <c r="CF615" s="16"/>
      <c r="CG615" s="16"/>
      <c r="CH615" s="16"/>
      <c r="CI615" s="16"/>
      <c r="CJ615" s="16"/>
      <c r="CK615" s="16"/>
      <c r="CL615" s="16"/>
      <c r="CM615" s="16"/>
      <c r="CN615" s="16"/>
      <c r="CO615" s="16"/>
      <c r="CP615" s="16"/>
      <c r="CQ615" s="16"/>
      <c r="CR615" s="16"/>
      <c r="CS615" s="16"/>
      <c r="CT615" s="16"/>
      <c r="CU615" s="16"/>
      <c r="CV615" s="16"/>
      <c r="CW615" s="16"/>
      <c r="CX615" s="16"/>
      <c r="CY615" s="16"/>
    </row>
    <row r="616" spans="4:103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  <c r="BE616" s="16"/>
      <c r="BF616" s="16"/>
      <c r="BG616" s="16"/>
      <c r="BH616" s="16"/>
      <c r="BI616" s="16"/>
      <c r="BJ616" s="16"/>
      <c r="BK616" s="16"/>
      <c r="BL616" s="16"/>
      <c r="BM616" s="16"/>
      <c r="BN616" s="16"/>
      <c r="BO616" s="16"/>
      <c r="BP616" s="16"/>
      <c r="BQ616" s="16"/>
      <c r="BR616" s="16"/>
      <c r="BS616" s="16"/>
      <c r="BT616" s="16"/>
      <c r="BU616" s="16"/>
      <c r="BV616" s="16"/>
      <c r="BW616" s="16"/>
      <c r="BX616" s="16"/>
      <c r="BY616" s="16"/>
      <c r="BZ616" s="16"/>
      <c r="CA616" s="16"/>
      <c r="CB616" s="16"/>
      <c r="CC616" s="16"/>
      <c r="CD616" s="16"/>
      <c r="CE616" s="16"/>
      <c r="CF616" s="16"/>
      <c r="CG616" s="16"/>
      <c r="CH616" s="16"/>
      <c r="CI616" s="16"/>
      <c r="CJ616" s="16"/>
      <c r="CK616" s="16"/>
      <c r="CL616" s="16"/>
      <c r="CM616" s="16"/>
      <c r="CN616" s="16"/>
      <c r="CO616" s="16"/>
      <c r="CP616" s="16"/>
      <c r="CQ616" s="16"/>
      <c r="CR616" s="16"/>
      <c r="CS616" s="16"/>
      <c r="CT616" s="16"/>
      <c r="CU616" s="16"/>
      <c r="CV616" s="16"/>
      <c r="CW616" s="16"/>
      <c r="CX616" s="16"/>
      <c r="CY616" s="16"/>
    </row>
    <row r="617" spans="4:103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6"/>
      <c r="BD617" s="16"/>
      <c r="BE617" s="16"/>
      <c r="BF617" s="16"/>
      <c r="BG617" s="16"/>
      <c r="BH617" s="16"/>
      <c r="BI617" s="16"/>
      <c r="BJ617" s="16"/>
      <c r="BK617" s="16"/>
      <c r="BL617" s="16"/>
      <c r="BM617" s="16"/>
      <c r="BN617" s="16"/>
      <c r="BO617" s="16"/>
      <c r="BP617" s="16"/>
      <c r="BQ617" s="16"/>
      <c r="BR617" s="16"/>
      <c r="BS617" s="16"/>
      <c r="BT617" s="16"/>
      <c r="BU617" s="16"/>
      <c r="BV617" s="16"/>
      <c r="BW617" s="16"/>
      <c r="BX617" s="16"/>
      <c r="BY617" s="16"/>
      <c r="BZ617" s="16"/>
      <c r="CA617" s="16"/>
      <c r="CB617" s="16"/>
      <c r="CC617" s="16"/>
      <c r="CD617" s="16"/>
      <c r="CE617" s="16"/>
      <c r="CF617" s="16"/>
      <c r="CG617" s="16"/>
      <c r="CH617" s="16"/>
      <c r="CI617" s="16"/>
      <c r="CJ617" s="16"/>
      <c r="CK617" s="16"/>
      <c r="CL617" s="16"/>
      <c r="CM617" s="16"/>
      <c r="CN617" s="16"/>
      <c r="CO617" s="16"/>
      <c r="CP617" s="16"/>
      <c r="CQ617" s="16"/>
      <c r="CR617" s="16"/>
      <c r="CS617" s="16"/>
      <c r="CT617" s="16"/>
      <c r="CU617" s="16"/>
      <c r="CV617" s="16"/>
      <c r="CW617" s="16"/>
      <c r="CX617" s="16"/>
      <c r="CY617" s="16"/>
    </row>
    <row r="618" spans="4:103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  <c r="BC618" s="16"/>
      <c r="BD618" s="16"/>
      <c r="BE618" s="16"/>
      <c r="BF618" s="16"/>
      <c r="BG618" s="16"/>
      <c r="BH618" s="16"/>
      <c r="BI618" s="16"/>
      <c r="BJ618" s="16"/>
      <c r="BK618" s="16"/>
      <c r="BL618" s="16"/>
      <c r="BM618" s="16"/>
      <c r="BN618" s="16"/>
      <c r="BO618" s="16"/>
      <c r="BP618" s="16"/>
      <c r="BQ618" s="16"/>
      <c r="BR618" s="16"/>
      <c r="BS618" s="16"/>
      <c r="BT618" s="16"/>
      <c r="BU618" s="16"/>
      <c r="BV618" s="16"/>
      <c r="BW618" s="16"/>
      <c r="BX618" s="16"/>
      <c r="BY618" s="16"/>
      <c r="BZ618" s="16"/>
      <c r="CA618" s="16"/>
      <c r="CB618" s="16"/>
      <c r="CC618" s="16"/>
      <c r="CD618" s="16"/>
      <c r="CE618" s="16"/>
      <c r="CF618" s="16"/>
      <c r="CG618" s="16"/>
      <c r="CH618" s="16"/>
      <c r="CI618" s="16"/>
      <c r="CJ618" s="16"/>
      <c r="CK618" s="16"/>
      <c r="CL618" s="16"/>
      <c r="CM618" s="16"/>
      <c r="CN618" s="16"/>
      <c r="CO618" s="16"/>
      <c r="CP618" s="16"/>
      <c r="CQ618" s="16"/>
      <c r="CR618" s="16"/>
      <c r="CS618" s="16"/>
      <c r="CT618" s="16"/>
      <c r="CU618" s="16"/>
      <c r="CV618" s="16"/>
      <c r="CW618" s="16"/>
      <c r="CX618" s="16"/>
      <c r="CY618" s="16"/>
    </row>
    <row r="619" spans="4:103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/>
      <c r="AY619" s="16"/>
      <c r="AZ619" s="16"/>
      <c r="BA619" s="16"/>
      <c r="BB619" s="16"/>
      <c r="BC619" s="16"/>
      <c r="BD619" s="16"/>
      <c r="BE619" s="16"/>
      <c r="BF619" s="16"/>
      <c r="BG619" s="16"/>
      <c r="BH619" s="16"/>
      <c r="BI619" s="16"/>
      <c r="BJ619" s="16"/>
      <c r="BK619" s="16"/>
      <c r="BL619" s="16"/>
      <c r="BM619" s="16"/>
      <c r="BN619" s="16"/>
      <c r="BO619" s="16"/>
      <c r="BP619" s="16"/>
      <c r="BQ619" s="16"/>
      <c r="BR619" s="16"/>
      <c r="BS619" s="16"/>
      <c r="BT619" s="16"/>
      <c r="BU619" s="16"/>
      <c r="BV619" s="16"/>
      <c r="BW619" s="16"/>
      <c r="BX619" s="16"/>
      <c r="BY619" s="16"/>
      <c r="BZ619" s="16"/>
      <c r="CA619" s="16"/>
      <c r="CB619" s="16"/>
      <c r="CC619" s="16"/>
      <c r="CD619" s="16"/>
      <c r="CE619" s="16"/>
      <c r="CF619" s="16"/>
      <c r="CG619" s="16"/>
      <c r="CH619" s="16"/>
      <c r="CI619" s="16"/>
      <c r="CJ619" s="16"/>
      <c r="CK619" s="16"/>
      <c r="CL619" s="16"/>
      <c r="CM619" s="16"/>
      <c r="CN619" s="16"/>
      <c r="CO619" s="16"/>
      <c r="CP619" s="16"/>
      <c r="CQ619" s="16"/>
      <c r="CR619" s="16"/>
      <c r="CS619" s="16"/>
      <c r="CT619" s="16"/>
      <c r="CU619" s="16"/>
      <c r="CV619" s="16"/>
      <c r="CW619" s="16"/>
      <c r="CX619" s="16"/>
      <c r="CY619" s="16"/>
    </row>
    <row r="620" spans="4:103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  <c r="BC620" s="16"/>
      <c r="BD620" s="16"/>
      <c r="BE620" s="16"/>
      <c r="BF620" s="16"/>
      <c r="BG620" s="16"/>
      <c r="BH620" s="16"/>
      <c r="BI620" s="16"/>
      <c r="BJ620" s="16"/>
      <c r="BK620" s="16"/>
      <c r="BL620" s="16"/>
      <c r="BM620" s="16"/>
      <c r="BN620" s="16"/>
      <c r="BO620" s="16"/>
      <c r="BP620" s="16"/>
      <c r="BQ620" s="16"/>
      <c r="BR620" s="16"/>
      <c r="BS620" s="16"/>
      <c r="BT620" s="16"/>
      <c r="BU620" s="16"/>
      <c r="BV620" s="16"/>
      <c r="BW620" s="16"/>
      <c r="BX620" s="16"/>
      <c r="BY620" s="16"/>
      <c r="BZ620" s="16"/>
      <c r="CA620" s="16"/>
      <c r="CB620" s="16"/>
      <c r="CC620" s="16"/>
      <c r="CD620" s="16"/>
      <c r="CE620" s="16"/>
      <c r="CF620" s="16"/>
      <c r="CG620" s="16"/>
      <c r="CH620" s="16"/>
      <c r="CI620" s="16"/>
      <c r="CJ620" s="16"/>
      <c r="CK620" s="16"/>
      <c r="CL620" s="16"/>
      <c r="CM620" s="16"/>
      <c r="CN620" s="16"/>
      <c r="CO620" s="16"/>
      <c r="CP620" s="16"/>
      <c r="CQ620" s="16"/>
      <c r="CR620" s="16"/>
      <c r="CS620" s="16"/>
      <c r="CT620" s="16"/>
      <c r="CU620" s="16"/>
      <c r="CV620" s="16"/>
      <c r="CW620" s="16"/>
      <c r="CX620" s="16"/>
      <c r="CY620" s="16"/>
    </row>
    <row r="621" spans="4:103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16"/>
      <c r="BG621" s="16"/>
      <c r="BH621" s="16"/>
      <c r="BI621" s="16"/>
      <c r="BJ621" s="16"/>
      <c r="BK621" s="16"/>
      <c r="BL621" s="16"/>
      <c r="BM621" s="16"/>
      <c r="BN621" s="16"/>
      <c r="BO621" s="16"/>
      <c r="BP621" s="16"/>
      <c r="BQ621" s="16"/>
      <c r="BR621" s="16"/>
      <c r="BS621" s="16"/>
      <c r="BT621" s="16"/>
      <c r="BU621" s="16"/>
      <c r="BV621" s="16"/>
      <c r="BW621" s="16"/>
      <c r="BX621" s="16"/>
      <c r="BY621" s="16"/>
      <c r="BZ621" s="16"/>
      <c r="CA621" s="16"/>
      <c r="CB621" s="16"/>
      <c r="CC621" s="16"/>
      <c r="CD621" s="16"/>
      <c r="CE621" s="16"/>
      <c r="CF621" s="16"/>
      <c r="CG621" s="16"/>
      <c r="CH621" s="16"/>
      <c r="CI621" s="16"/>
      <c r="CJ621" s="16"/>
      <c r="CK621" s="16"/>
      <c r="CL621" s="16"/>
      <c r="CM621" s="16"/>
      <c r="CN621" s="16"/>
      <c r="CO621" s="16"/>
      <c r="CP621" s="16"/>
      <c r="CQ621" s="16"/>
      <c r="CR621" s="16"/>
      <c r="CS621" s="16"/>
      <c r="CT621" s="16"/>
      <c r="CU621" s="16"/>
      <c r="CV621" s="16"/>
      <c r="CW621" s="16"/>
      <c r="CX621" s="16"/>
      <c r="CY621" s="16"/>
    </row>
    <row r="622" spans="4:103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/>
      <c r="AY622" s="16"/>
      <c r="AZ622" s="16"/>
      <c r="BA622" s="16"/>
      <c r="BB622" s="16"/>
      <c r="BC622" s="16"/>
      <c r="BD622" s="16"/>
      <c r="BE622" s="16"/>
      <c r="BF622" s="16"/>
      <c r="BG622" s="16"/>
      <c r="BH622" s="16"/>
      <c r="BI622" s="16"/>
      <c r="BJ622" s="16"/>
      <c r="BK622" s="16"/>
      <c r="BL622" s="16"/>
      <c r="BM622" s="16"/>
      <c r="BN622" s="16"/>
      <c r="BO622" s="16"/>
      <c r="BP622" s="16"/>
      <c r="BQ622" s="16"/>
      <c r="BR622" s="16"/>
      <c r="BS622" s="16"/>
      <c r="BT622" s="16"/>
      <c r="BU622" s="16"/>
      <c r="BV622" s="16"/>
      <c r="BW622" s="16"/>
      <c r="BX622" s="16"/>
      <c r="BY622" s="16"/>
      <c r="BZ622" s="16"/>
      <c r="CA622" s="16"/>
      <c r="CB622" s="16"/>
      <c r="CC622" s="16"/>
      <c r="CD622" s="16"/>
      <c r="CE622" s="16"/>
      <c r="CF622" s="16"/>
      <c r="CG622" s="16"/>
      <c r="CH622" s="16"/>
      <c r="CI622" s="16"/>
      <c r="CJ622" s="16"/>
      <c r="CK622" s="16"/>
      <c r="CL622" s="16"/>
      <c r="CM622" s="16"/>
      <c r="CN622" s="16"/>
      <c r="CO622" s="16"/>
      <c r="CP622" s="16"/>
      <c r="CQ622" s="16"/>
      <c r="CR622" s="16"/>
      <c r="CS622" s="16"/>
      <c r="CT622" s="16"/>
      <c r="CU622" s="16"/>
      <c r="CV622" s="16"/>
      <c r="CW622" s="16"/>
      <c r="CX622" s="16"/>
      <c r="CY622" s="16"/>
    </row>
    <row r="623" spans="4:103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/>
      <c r="AY623" s="16"/>
      <c r="AZ623" s="16"/>
      <c r="BA623" s="16"/>
      <c r="BB623" s="16"/>
      <c r="BC623" s="16"/>
      <c r="BD623" s="16"/>
      <c r="BE623" s="16"/>
      <c r="BF623" s="16"/>
      <c r="BG623" s="16"/>
      <c r="BH623" s="16"/>
      <c r="BI623" s="16"/>
      <c r="BJ623" s="16"/>
      <c r="BK623" s="16"/>
      <c r="BL623" s="16"/>
      <c r="BM623" s="16"/>
      <c r="BN623" s="16"/>
      <c r="BO623" s="16"/>
      <c r="BP623" s="16"/>
      <c r="BQ623" s="16"/>
      <c r="BR623" s="16"/>
      <c r="BS623" s="16"/>
      <c r="BT623" s="16"/>
      <c r="BU623" s="16"/>
      <c r="BV623" s="16"/>
      <c r="BW623" s="16"/>
      <c r="BX623" s="16"/>
      <c r="BY623" s="16"/>
      <c r="BZ623" s="16"/>
      <c r="CA623" s="16"/>
      <c r="CB623" s="16"/>
      <c r="CC623" s="16"/>
      <c r="CD623" s="16"/>
      <c r="CE623" s="16"/>
      <c r="CF623" s="16"/>
      <c r="CG623" s="16"/>
      <c r="CH623" s="16"/>
      <c r="CI623" s="16"/>
      <c r="CJ623" s="16"/>
      <c r="CK623" s="16"/>
      <c r="CL623" s="16"/>
      <c r="CM623" s="16"/>
      <c r="CN623" s="16"/>
      <c r="CO623" s="16"/>
      <c r="CP623" s="16"/>
      <c r="CQ623" s="16"/>
      <c r="CR623" s="16"/>
      <c r="CS623" s="16"/>
      <c r="CT623" s="16"/>
      <c r="CU623" s="16"/>
      <c r="CV623" s="16"/>
      <c r="CW623" s="16"/>
      <c r="CX623" s="16"/>
      <c r="CY623" s="16"/>
    </row>
    <row r="624" spans="4:103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16"/>
      <c r="AW624" s="16"/>
      <c r="AX624" s="16"/>
      <c r="AY624" s="16"/>
      <c r="AZ624" s="16"/>
      <c r="BA624" s="16"/>
      <c r="BB624" s="16"/>
      <c r="BC624" s="16"/>
      <c r="BD624" s="16"/>
      <c r="BE624" s="16"/>
      <c r="BF624" s="16"/>
      <c r="BG624" s="16"/>
      <c r="BH624" s="16"/>
      <c r="BI624" s="16"/>
      <c r="BJ624" s="16"/>
      <c r="BK624" s="16"/>
      <c r="BL624" s="16"/>
      <c r="BM624" s="16"/>
      <c r="BN624" s="16"/>
      <c r="BO624" s="16"/>
      <c r="BP624" s="16"/>
      <c r="BQ624" s="16"/>
      <c r="BR624" s="16"/>
      <c r="BS624" s="16"/>
      <c r="BT624" s="16"/>
      <c r="BU624" s="16"/>
      <c r="BV624" s="16"/>
      <c r="BW624" s="16"/>
      <c r="BX624" s="16"/>
      <c r="BY624" s="16"/>
      <c r="BZ624" s="16"/>
      <c r="CA624" s="16"/>
      <c r="CB624" s="16"/>
      <c r="CC624" s="16"/>
      <c r="CD624" s="16"/>
      <c r="CE624" s="16"/>
      <c r="CF624" s="16"/>
      <c r="CG624" s="16"/>
      <c r="CH624" s="16"/>
      <c r="CI624" s="16"/>
      <c r="CJ624" s="16"/>
      <c r="CK624" s="16"/>
      <c r="CL624" s="16"/>
      <c r="CM624" s="16"/>
      <c r="CN624" s="16"/>
      <c r="CO624" s="16"/>
      <c r="CP624" s="16"/>
      <c r="CQ624" s="16"/>
      <c r="CR624" s="16"/>
      <c r="CS624" s="16"/>
      <c r="CT624" s="16"/>
      <c r="CU624" s="16"/>
      <c r="CV624" s="16"/>
      <c r="CW624" s="16"/>
      <c r="CX624" s="16"/>
      <c r="CY624" s="16"/>
    </row>
    <row r="625" spans="4:103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16"/>
      <c r="BC625" s="16"/>
      <c r="BD625" s="16"/>
      <c r="BE625" s="16"/>
      <c r="BF625" s="16"/>
      <c r="BG625" s="16"/>
      <c r="BH625" s="16"/>
      <c r="BI625" s="16"/>
      <c r="BJ625" s="16"/>
      <c r="BK625" s="16"/>
      <c r="BL625" s="16"/>
      <c r="BM625" s="16"/>
      <c r="BN625" s="16"/>
      <c r="BO625" s="16"/>
      <c r="BP625" s="16"/>
      <c r="BQ625" s="16"/>
      <c r="BR625" s="16"/>
      <c r="BS625" s="16"/>
      <c r="BT625" s="16"/>
      <c r="BU625" s="16"/>
      <c r="BV625" s="16"/>
      <c r="BW625" s="16"/>
      <c r="BX625" s="16"/>
      <c r="BY625" s="16"/>
      <c r="BZ625" s="16"/>
      <c r="CA625" s="16"/>
      <c r="CB625" s="16"/>
      <c r="CC625" s="16"/>
      <c r="CD625" s="16"/>
      <c r="CE625" s="16"/>
      <c r="CF625" s="16"/>
      <c r="CG625" s="16"/>
      <c r="CH625" s="16"/>
      <c r="CI625" s="16"/>
      <c r="CJ625" s="16"/>
      <c r="CK625" s="16"/>
      <c r="CL625" s="16"/>
      <c r="CM625" s="16"/>
      <c r="CN625" s="16"/>
      <c r="CO625" s="16"/>
      <c r="CP625" s="16"/>
      <c r="CQ625" s="16"/>
      <c r="CR625" s="16"/>
      <c r="CS625" s="16"/>
      <c r="CT625" s="16"/>
      <c r="CU625" s="16"/>
      <c r="CV625" s="16"/>
      <c r="CW625" s="16"/>
      <c r="CX625" s="16"/>
      <c r="CY625" s="16"/>
    </row>
    <row r="626" spans="4:103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  <c r="BC626" s="16"/>
      <c r="BD626" s="16"/>
      <c r="BE626" s="16"/>
      <c r="BF626" s="16"/>
      <c r="BG626" s="16"/>
      <c r="BH626" s="16"/>
      <c r="BI626" s="16"/>
      <c r="BJ626" s="16"/>
      <c r="BK626" s="16"/>
      <c r="BL626" s="16"/>
      <c r="BM626" s="16"/>
      <c r="BN626" s="16"/>
      <c r="BO626" s="16"/>
      <c r="BP626" s="16"/>
      <c r="BQ626" s="16"/>
      <c r="BR626" s="16"/>
      <c r="BS626" s="16"/>
      <c r="BT626" s="16"/>
      <c r="BU626" s="16"/>
      <c r="BV626" s="16"/>
      <c r="BW626" s="16"/>
      <c r="BX626" s="16"/>
      <c r="BY626" s="16"/>
      <c r="BZ626" s="16"/>
      <c r="CA626" s="16"/>
      <c r="CB626" s="16"/>
      <c r="CC626" s="16"/>
      <c r="CD626" s="16"/>
      <c r="CE626" s="16"/>
      <c r="CF626" s="16"/>
      <c r="CG626" s="16"/>
      <c r="CH626" s="16"/>
      <c r="CI626" s="16"/>
      <c r="CJ626" s="16"/>
      <c r="CK626" s="16"/>
      <c r="CL626" s="16"/>
      <c r="CM626" s="16"/>
      <c r="CN626" s="16"/>
      <c r="CO626" s="16"/>
      <c r="CP626" s="16"/>
      <c r="CQ626" s="16"/>
      <c r="CR626" s="16"/>
      <c r="CS626" s="16"/>
      <c r="CT626" s="16"/>
      <c r="CU626" s="16"/>
      <c r="CV626" s="16"/>
      <c r="CW626" s="16"/>
      <c r="CX626" s="16"/>
      <c r="CY626" s="16"/>
    </row>
    <row r="627" spans="4:103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  <c r="BC627" s="16"/>
      <c r="BD627" s="16"/>
      <c r="BE627" s="16"/>
      <c r="BF627" s="16"/>
      <c r="BG627" s="16"/>
      <c r="BH627" s="16"/>
      <c r="BI627" s="16"/>
      <c r="BJ627" s="16"/>
      <c r="BK627" s="16"/>
      <c r="BL627" s="16"/>
      <c r="BM627" s="16"/>
      <c r="BN627" s="16"/>
      <c r="BO627" s="16"/>
      <c r="BP627" s="16"/>
      <c r="BQ627" s="16"/>
      <c r="BR627" s="16"/>
      <c r="BS627" s="16"/>
      <c r="BT627" s="16"/>
      <c r="BU627" s="16"/>
      <c r="BV627" s="16"/>
      <c r="BW627" s="16"/>
      <c r="BX627" s="16"/>
      <c r="BY627" s="16"/>
      <c r="BZ627" s="16"/>
      <c r="CA627" s="16"/>
      <c r="CB627" s="16"/>
      <c r="CC627" s="16"/>
      <c r="CD627" s="16"/>
      <c r="CE627" s="16"/>
      <c r="CF627" s="16"/>
      <c r="CG627" s="16"/>
      <c r="CH627" s="16"/>
      <c r="CI627" s="16"/>
      <c r="CJ627" s="16"/>
      <c r="CK627" s="16"/>
      <c r="CL627" s="16"/>
      <c r="CM627" s="16"/>
      <c r="CN627" s="16"/>
      <c r="CO627" s="16"/>
      <c r="CP627" s="16"/>
      <c r="CQ627" s="16"/>
      <c r="CR627" s="16"/>
      <c r="CS627" s="16"/>
      <c r="CT627" s="16"/>
      <c r="CU627" s="16"/>
      <c r="CV627" s="16"/>
      <c r="CW627" s="16"/>
      <c r="CX627" s="16"/>
      <c r="CY627" s="16"/>
    </row>
    <row r="628" spans="4:103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  <c r="BC628" s="16"/>
      <c r="BD628" s="16"/>
      <c r="BE628" s="16"/>
      <c r="BF628" s="16"/>
      <c r="BG628" s="16"/>
      <c r="BH628" s="16"/>
      <c r="BI628" s="16"/>
      <c r="BJ628" s="16"/>
      <c r="BK628" s="16"/>
      <c r="BL628" s="16"/>
      <c r="BM628" s="16"/>
      <c r="BN628" s="16"/>
      <c r="BO628" s="16"/>
      <c r="BP628" s="16"/>
      <c r="BQ628" s="16"/>
      <c r="BR628" s="16"/>
      <c r="BS628" s="16"/>
      <c r="BT628" s="16"/>
      <c r="BU628" s="16"/>
      <c r="BV628" s="16"/>
      <c r="BW628" s="16"/>
      <c r="BX628" s="16"/>
      <c r="BY628" s="16"/>
      <c r="BZ628" s="16"/>
      <c r="CA628" s="16"/>
      <c r="CB628" s="16"/>
      <c r="CC628" s="16"/>
      <c r="CD628" s="16"/>
      <c r="CE628" s="16"/>
      <c r="CF628" s="16"/>
      <c r="CG628" s="16"/>
      <c r="CH628" s="16"/>
      <c r="CI628" s="16"/>
      <c r="CJ628" s="16"/>
      <c r="CK628" s="16"/>
      <c r="CL628" s="16"/>
      <c r="CM628" s="16"/>
      <c r="CN628" s="16"/>
      <c r="CO628" s="16"/>
      <c r="CP628" s="16"/>
      <c r="CQ628" s="16"/>
      <c r="CR628" s="16"/>
      <c r="CS628" s="16"/>
      <c r="CT628" s="16"/>
      <c r="CU628" s="16"/>
      <c r="CV628" s="16"/>
      <c r="CW628" s="16"/>
      <c r="CX628" s="16"/>
      <c r="CY628" s="16"/>
    </row>
    <row r="629" spans="4:103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  <c r="BC629" s="16"/>
      <c r="BD629" s="16"/>
      <c r="BE629" s="16"/>
      <c r="BF629" s="16"/>
      <c r="BG629" s="16"/>
      <c r="BH629" s="16"/>
      <c r="BI629" s="16"/>
      <c r="BJ629" s="16"/>
      <c r="BK629" s="16"/>
      <c r="BL629" s="16"/>
      <c r="BM629" s="16"/>
      <c r="BN629" s="16"/>
      <c r="BO629" s="16"/>
      <c r="BP629" s="16"/>
      <c r="BQ629" s="16"/>
      <c r="BR629" s="16"/>
      <c r="BS629" s="16"/>
      <c r="BT629" s="16"/>
      <c r="BU629" s="16"/>
      <c r="BV629" s="16"/>
      <c r="BW629" s="16"/>
      <c r="BX629" s="16"/>
      <c r="BY629" s="16"/>
      <c r="BZ629" s="16"/>
      <c r="CA629" s="16"/>
      <c r="CB629" s="16"/>
      <c r="CC629" s="16"/>
      <c r="CD629" s="16"/>
      <c r="CE629" s="16"/>
      <c r="CF629" s="16"/>
      <c r="CG629" s="16"/>
      <c r="CH629" s="16"/>
      <c r="CI629" s="16"/>
      <c r="CJ629" s="16"/>
      <c r="CK629" s="16"/>
      <c r="CL629" s="16"/>
      <c r="CM629" s="16"/>
      <c r="CN629" s="16"/>
      <c r="CO629" s="16"/>
      <c r="CP629" s="16"/>
      <c r="CQ629" s="16"/>
      <c r="CR629" s="16"/>
      <c r="CS629" s="16"/>
      <c r="CT629" s="16"/>
      <c r="CU629" s="16"/>
      <c r="CV629" s="16"/>
      <c r="CW629" s="16"/>
      <c r="CX629" s="16"/>
      <c r="CY629" s="16"/>
    </row>
    <row r="630" spans="4:103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  <c r="BE630" s="16"/>
      <c r="BF630" s="16"/>
      <c r="BG630" s="16"/>
      <c r="BH630" s="16"/>
      <c r="BI630" s="16"/>
      <c r="BJ630" s="16"/>
      <c r="BK630" s="16"/>
      <c r="BL630" s="16"/>
      <c r="BM630" s="16"/>
      <c r="BN630" s="16"/>
      <c r="BO630" s="16"/>
      <c r="BP630" s="16"/>
      <c r="BQ630" s="16"/>
      <c r="BR630" s="16"/>
      <c r="BS630" s="16"/>
      <c r="BT630" s="16"/>
      <c r="BU630" s="16"/>
      <c r="BV630" s="16"/>
      <c r="BW630" s="16"/>
      <c r="BX630" s="16"/>
      <c r="BY630" s="16"/>
      <c r="BZ630" s="16"/>
      <c r="CA630" s="16"/>
      <c r="CB630" s="16"/>
      <c r="CC630" s="16"/>
      <c r="CD630" s="16"/>
      <c r="CE630" s="16"/>
      <c r="CF630" s="16"/>
      <c r="CG630" s="16"/>
      <c r="CH630" s="16"/>
      <c r="CI630" s="16"/>
      <c r="CJ630" s="16"/>
      <c r="CK630" s="16"/>
      <c r="CL630" s="16"/>
      <c r="CM630" s="16"/>
      <c r="CN630" s="16"/>
      <c r="CO630" s="16"/>
      <c r="CP630" s="16"/>
      <c r="CQ630" s="16"/>
      <c r="CR630" s="16"/>
      <c r="CS630" s="16"/>
      <c r="CT630" s="16"/>
      <c r="CU630" s="16"/>
      <c r="CV630" s="16"/>
      <c r="CW630" s="16"/>
      <c r="CX630" s="16"/>
      <c r="CY630" s="16"/>
    </row>
    <row r="631" spans="4:103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  <c r="BE631" s="16"/>
      <c r="BF631" s="16"/>
      <c r="BG631" s="16"/>
      <c r="BH631" s="16"/>
      <c r="BI631" s="16"/>
      <c r="BJ631" s="16"/>
      <c r="BK631" s="16"/>
      <c r="BL631" s="16"/>
      <c r="BM631" s="16"/>
      <c r="BN631" s="16"/>
      <c r="BO631" s="16"/>
      <c r="BP631" s="16"/>
      <c r="BQ631" s="16"/>
      <c r="BR631" s="16"/>
      <c r="BS631" s="16"/>
      <c r="BT631" s="16"/>
      <c r="BU631" s="16"/>
      <c r="BV631" s="16"/>
      <c r="BW631" s="16"/>
      <c r="BX631" s="16"/>
      <c r="BY631" s="16"/>
      <c r="BZ631" s="16"/>
      <c r="CA631" s="16"/>
      <c r="CB631" s="16"/>
      <c r="CC631" s="16"/>
      <c r="CD631" s="16"/>
      <c r="CE631" s="16"/>
      <c r="CF631" s="16"/>
      <c r="CG631" s="16"/>
      <c r="CH631" s="16"/>
      <c r="CI631" s="16"/>
      <c r="CJ631" s="16"/>
      <c r="CK631" s="16"/>
      <c r="CL631" s="16"/>
      <c r="CM631" s="16"/>
      <c r="CN631" s="16"/>
      <c r="CO631" s="16"/>
      <c r="CP631" s="16"/>
      <c r="CQ631" s="16"/>
      <c r="CR631" s="16"/>
      <c r="CS631" s="16"/>
      <c r="CT631" s="16"/>
      <c r="CU631" s="16"/>
      <c r="CV631" s="16"/>
      <c r="CW631" s="16"/>
      <c r="CX631" s="16"/>
      <c r="CY631" s="16"/>
    </row>
    <row r="632" spans="4:103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/>
      <c r="AY632" s="16"/>
      <c r="AZ632" s="16"/>
      <c r="BA632" s="16"/>
      <c r="BB632" s="16"/>
      <c r="BC632" s="16"/>
      <c r="BD632" s="16"/>
      <c r="BE632" s="16"/>
      <c r="BF632" s="16"/>
      <c r="BG632" s="16"/>
      <c r="BH632" s="16"/>
      <c r="BI632" s="16"/>
      <c r="BJ632" s="16"/>
      <c r="BK632" s="16"/>
      <c r="BL632" s="16"/>
      <c r="BM632" s="16"/>
      <c r="BN632" s="16"/>
      <c r="BO632" s="16"/>
      <c r="BP632" s="16"/>
      <c r="BQ632" s="16"/>
      <c r="BR632" s="16"/>
      <c r="BS632" s="16"/>
      <c r="BT632" s="16"/>
      <c r="BU632" s="16"/>
      <c r="BV632" s="16"/>
      <c r="BW632" s="16"/>
      <c r="BX632" s="16"/>
      <c r="BY632" s="16"/>
      <c r="BZ632" s="16"/>
      <c r="CA632" s="16"/>
      <c r="CB632" s="16"/>
      <c r="CC632" s="16"/>
      <c r="CD632" s="16"/>
      <c r="CE632" s="16"/>
      <c r="CF632" s="16"/>
      <c r="CG632" s="16"/>
      <c r="CH632" s="16"/>
      <c r="CI632" s="16"/>
      <c r="CJ632" s="16"/>
      <c r="CK632" s="16"/>
      <c r="CL632" s="16"/>
      <c r="CM632" s="16"/>
      <c r="CN632" s="16"/>
      <c r="CO632" s="16"/>
      <c r="CP632" s="16"/>
      <c r="CQ632" s="16"/>
      <c r="CR632" s="16"/>
      <c r="CS632" s="16"/>
      <c r="CT632" s="16"/>
      <c r="CU632" s="16"/>
      <c r="CV632" s="16"/>
      <c r="CW632" s="16"/>
      <c r="CX632" s="16"/>
      <c r="CY632" s="16"/>
    </row>
    <row r="633" spans="4:103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  <c r="BC633" s="16"/>
      <c r="BD633" s="16"/>
      <c r="BE633" s="16"/>
      <c r="BF633" s="16"/>
      <c r="BG633" s="16"/>
      <c r="BH633" s="16"/>
      <c r="BI633" s="16"/>
      <c r="BJ633" s="16"/>
      <c r="BK633" s="16"/>
      <c r="BL633" s="16"/>
      <c r="BM633" s="16"/>
      <c r="BN633" s="16"/>
      <c r="BO633" s="16"/>
      <c r="BP633" s="16"/>
      <c r="BQ633" s="16"/>
      <c r="BR633" s="16"/>
      <c r="BS633" s="16"/>
      <c r="BT633" s="16"/>
      <c r="BU633" s="16"/>
      <c r="BV633" s="16"/>
      <c r="BW633" s="16"/>
      <c r="BX633" s="16"/>
      <c r="BY633" s="16"/>
      <c r="BZ633" s="16"/>
      <c r="CA633" s="16"/>
      <c r="CB633" s="16"/>
      <c r="CC633" s="16"/>
      <c r="CD633" s="16"/>
      <c r="CE633" s="16"/>
      <c r="CF633" s="16"/>
      <c r="CG633" s="16"/>
      <c r="CH633" s="16"/>
      <c r="CI633" s="16"/>
      <c r="CJ633" s="16"/>
      <c r="CK633" s="16"/>
      <c r="CL633" s="16"/>
      <c r="CM633" s="16"/>
      <c r="CN633" s="16"/>
      <c r="CO633" s="16"/>
      <c r="CP633" s="16"/>
      <c r="CQ633" s="16"/>
      <c r="CR633" s="16"/>
      <c r="CS633" s="16"/>
      <c r="CT633" s="16"/>
      <c r="CU633" s="16"/>
      <c r="CV633" s="16"/>
      <c r="CW633" s="16"/>
      <c r="CX633" s="16"/>
      <c r="CY633" s="16"/>
    </row>
    <row r="634" spans="4:103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16"/>
      <c r="AW634" s="16"/>
      <c r="AX634" s="16"/>
      <c r="AY634" s="16"/>
      <c r="AZ634" s="16"/>
      <c r="BA634" s="16"/>
      <c r="BB634" s="16"/>
      <c r="BC634" s="16"/>
      <c r="BD634" s="16"/>
      <c r="BE634" s="16"/>
      <c r="BF634" s="16"/>
      <c r="BG634" s="16"/>
      <c r="BH634" s="16"/>
      <c r="BI634" s="16"/>
      <c r="BJ634" s="16"/>
      <c r="BK634" s="16"/>
      <c r="BL634" s="16"/>
      <c r="BM634" s="16"/>
      <c r="BN634" s="16"/>
      <c r="BO634" s="16"/>
      <c r="BP634" s="16"/>
      <c r="BQ634" s="16"/>
      <c r="BR634" s="16"/>
      <c r="BS634" s="16"/>
      <c r="BT634" s="16"/>
      <c r="BU634" s="16"/>
      <c r="BV634" s="16"/>
      <c r="BW634" s="16"/>
      <c r="BX634" s="16"/>
      <c r="BY634" s="16"/>
      <c r="BZ634" s="16"/>
      <c r="CA634" s="16"/>
      <c r="CB634" s="16"/>
      <c r="CC634" s="16"/>
      <c r="CD634" s="16"/>
      <c r="CE634" s="16"/>
      <c r="CF634" s="16"/>
      <c r="CG634" s="16"/>
      <c r="CH634" s="16"/>
      <c r="CI634" s="16"/>
      <c r="CJ634" s="16"/>
      <c r="CK634" s="16"/>
      <c r="CL634" s="16"/>
      <c r="CM634" s="16"/>
      <c r="CN634" s="16"/>
      <c r="CO634" s="16"/>
      <c r="CP634" s="16"/>
      <c r="CQ634" s="16"/>
      <c r="CR634" s="16"/>
      <c r="CS634" s="16"/>
      <c r="CT634" s="16"/>
      <c r="CU634" s="16"/>
      <c r="CV634" s="16"/>
      <c r="CW634" s="16"/>
      <c r="CX634" s="16"/>
      <c r="CY634" s="16"/>
    </row>
    <row r="635" spans="4:103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16"/>
      <c r="BG635" s="16"/>
      <c r="BH635" s="16"/>
      <c r="BI635" s="16"/>
      <c r="BJ635" s="16"/>
      <c r="BK635" s="16"/>
      <c r="BL635" s="16"/>
      <c r="BM635" s="16"/>
      <c r="BN635" s="16"/>
      <c r="BO635" s="16"/>
      <c r="BP635" s="16"/>
      <c r="BQ635" s="16"/>
      <c r="BR635" s="16"/>
      <c r="BS635" s="16"/>
      <c r="BT635" s="16"/>
      <c r="BU635" s="16"/>
      <c r="BV635" s="16"/>
      <c r="BW635" s="16"/>
      <c r="BX635" s="16"/>
      <c r="BY635" s="16"/>
      <c r="BZ635" s="16"/>
      <c r="CA635" s="16"/>
      <c r="CB635" s="16"/>
      <c r="CC635" s="16"/>
      <c r="CD635" s="16"/>
      <c r="CE635" s="16"/>
      <c r="CF635" s="16"/>
      <c r="CG635" s="16"/>
      <c r="CH635" s="16"/>
      <c r="CI635" s="16"/>
      <c r="CJ635" s="16"/>
      <c r="CK635" s="16"/>
      <c r="CL635" s="16"/>
      <c r="CM635" s="16"/>
      <c r="CN635" s="16"/>
      <c r="CO635" s="16"/>
      <c r="CP635" s="16"/>
      <c r="CQ635" s="16"/>
      <c r="CR635" s="16"/>
      <c r="CS635" s="16"/>
      <c r="CT635" s="16"/>
      <c r="CU635" s="16"/>
      <c r="CV635" s="16"/>
      <c r="CW635" s="16"/>
      <c r="CX635" s="16"/>
      <c r="CY635" s="16"/>
    </row>
    <row r="636" spans="4:103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  <c r="BC636" s="16"/>
      <c r="BD636" s="16"/>
      <c r="BE636" s="16"/>
      <c r="BF636" s="16"/>
      <c r="BG636" s="16"/>
      <c r="BH636" s="16"/>
      <c r="BI636" s="16"/>
      <c r="BJ636" s="16"/>
      <c r="BK636" s="16"/>
      <c r="BL636" s="16"/>
      <c r="BM636" s="16"/>
      <c r="BN636" s="16"/>
      <c r="BO636" s="16"/>
      <c r="BP636" s="16"/>
      <c r="BQ636" s="16"/>
      <c r="BR636" s="16"/>
      <c r="BS636" s="16"/>
      <c r="BT636" s="16"/>
      <c r="BU636" s="16"/>
      <c r="BV636" s="16"/>
      <c r="BW636" s="16"/>
      <c r="BX636" s="16"/>
      <c r="BY636" s="16"/>
      <c r="BZ636" s="16"/>
      <c r="CA636" s="16"/>
      <c r="CB636" s="16"/>
      <c r="CC636" s="16"/>
      <c r="CD636" s="16"/>
      <c r="CE636" s="16"/>
      <c r="CF636" s="16"/>
      <c r="CG636" s="16"/>
      <c r="CH636" s="16"/>
      <c r="CI636" s="16"/>
      <c r="CJ636" s="16"/>
      <c r="CK636" s="16"/>
      <c r="CL636" s="16"/>
      <c r="CM636" s="16"/>
      <c r="CN636" s="16"/>
      <c r="CO636" s="16"/>
      <c r="CP636" s="16"/>
      <c r="CQ636" s="16"/>
      <c r="CR636" s="16"/>
      <c r="CS636" s="16"/>
      <c r="CT636" s="16"/>
      <c r="CU636" s="16"/>
      <c r="CV636" s="16"/>
      <c r="CW636" s="16"/>
      <c r="CX636" s="16"/>
      <c r="CY636" s="16"/>
    </row>
    <row r="637" spans="4:103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  <c r="BE637" s="16"/>
      <c r="BF637" s="16"/>
      <c r="BG637" s="16"/>
      <c r="BH637" s="16"/>
      <c r="BI637" s="16"/>
      <c r="BJ637" s="16"/>
      <c r="BK637" s="16"/>
      <c r="BL637" s="16"/>
      <c r="BM637" s="16"/>
      <c r="BN637" s="16"/>
      <c r="BO637" s="16"/>
      <c r="BP637" s="16"/>
      <c r="BQ637" s="16"/>
      <c r="BR637" s="16"/>
      <c r="BS637" s="16"/>
      <c r="BT637" s="16"/>
      <c r="BU637" s="16"/>
      <c r="BV637" s="16"/>
      <c r="BW637" s="16"/>
      <c r="BX637" s="16"/>
      <c r="BY637" s="16"/>
      <c r="BZ637" s="16"/>
      <c r="CA637" s="16"/>
      <c r="CB637" s="16"/>
      <c r="CC637" s="16"/>
      <c r="CD637" s="16"/>
      <c r="CE637" s="16"/>
      <c r="CF637" s="16"/>
      <c r="CG637" s="16"/>
      <c r="CH637" s="16"/>
      <c r="CI637" s="16"/>
      <c r="CJ637" s="16"/>
      <c r="CK637" s="16"/>
      <c r="CL637" s="16"/>
      <c r="CM637" s="16"/>
      <c r="CN637" s="16"/>
      <c r="CO637" s="16"/>
      <c r="CP637" s="16"/>
      <c r="CQ637" s="16"/>
      <c r="CR637" s="16"/>
      <c r="CS637" s="16"/>
      <c r="CT637" s="16"/>
      <c r="CU637" s="16"/>
      <c r="CV637" s="16"/>
      <c r="CW637" s="16"/>
      <c r="CX637" s="16"/>
      <c r="CY637" s="16"/>
    </row>
    <row r="638" spans="4:103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16"/>
      <c r="BD638" s="16"/>
      <c r="BE638" s="16"/>
      <c r="BF638" s="16"/>
      <c r="BG638" s="16"/>
      <c r="BH638" s="16"/>
      <c r="BI638" s="16"/>
      <c r="BJ638" s="16"/>
      <c r="BK638" s="16"/>
      <c r="BL638" s="16"/>
      <c r="BM638" s="16"/>
      <c r="BN638" s="16"/>
      <c r="BO638" s="16"/>
      <c r="BP638" s="16"/>
      <c r="BQ638" s="16"/>
      <c r="BR638" s="16"/>
      <c r="BS638" s="16"/>
      <c r="BT638" s="16"/>
      <c r="BU638" s="16"/>
      <c r="BV638" s="16"/>
      <c r="BW638" s="16"/>
      <c r="BX638" s="16"/>
      <c r="BY638" s="16"/>
      <c r="BZ638" s="16"/>
      <c r="CA638" s="16"/>
      <c r="CB638" s="16"/>
      <c r="CC638" s="16"/>
      <c r="CD638" s="16"/>
      <c r="CE638" s="16"/>
      <c r="CF638" s="16"/>
      <c r="CG638" s="16"/>
      <c r="CH638" s="16"/>
      <c r="CI638" s="16"/>
      <c r="CJ638" s="16"/>
      <c r="CK638" s="16"/>
      <c r="CL638" s="16"/>
      <c r="CM638" s="16"/>
      <c r="CN638" s="16"/>
      <c r="CO638" s="16"/>
      <c r="CP638" s="16"/>
      <c r="CQ638" s="16"/>
      <c r="CR638" s="16"/>
      <c r="CS638" s="16"/>
      <c r="CT638" s="16"/>
      <c r="CU638" s="16"/>
      <c r="CV638" s="16"/>
      <c r="CW638" s="16"/>
      <c r="CX638" s="16"/>
      <c r="CY638" s="16"/>
    </row>
    <row r="639" spans="4:103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  <c r="BE639" s="16"/>
      <c r="BF639" s="16"/>
      <c r="BG639" s="16"/>
      <c r="BH639" s="16"/>
      <c r="BI639" s="16"/>
      <c r="BJ639" s="16"/>
      <c r="BK639" s="16"/>
      <c r="BL639" s="16"/>
      <c r="BM639" s="16"/>
      <c r="BN639" s="16"/>
      <c r="BO639" s="16"/>
      <c r="BP639" s="16"/>
      <c r="BQ639" s="16"/>
      <c r="BR639" s="16"/>
      <c r="BS639" s="16"/>
      <c r="BT639" s="16"/>
      <c r="BU639" s="16"/>
      <c r="BV639" s="16"/>
      <c r="BW639" s="16"/>
      <c r="BX639" s="16"/>
      <c r="BY639" s="16"/>
      <c r="BZ639" s="16"/>
      <c r="CA639" s="16"/>
      <c r="CB639" s="16"/>
      <c r="CC639" s="16"/>
      <c r="CD639" s="16"/>
      <c r="CE639" s="16"/>
      <c r="CF639" s="16"/>
      <c r="CG639" s="16"/>
      <c r="CH639" s="16"/>
      <c r="CI639" s="16"/>
      <c r="CJ639" s="16"/>
      <c r="CK639" s="16"/>
      <c r="CL639" s="16"/>
      <c r="CM639" s="16"/>
      <c r="CN639" s="16"/>
      <c r="CO639" s="16"/>
      <c r="CP639" s="16"/>
      <c r="CQ639" s="16"/>
      <c r="CR639" s="16"/>
      <c r="CS639" s="16"/>
      <c r="CT639" s="16"/>
      <c r="CU639" s="16"/>
      <c r="CV639" s="16"/>
      <c r="CW639" s="16"/>
      <c r="CX639" s="16"/>
      <c r="CY639" s="16"/>
    </row>
    <row r="640" spans="4:103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/>
      <c r="AY640" s="16"/>
      <c r="AZ640" s="16"/>
      <c r="BA640" s="16"/>
      <c r="BB640" s="16"/>
      <c r="BC640" s="16"/>
      <c r="BD640" s="16"/>
      <c r="BE640" s="16"/>
      <c r="BF640" s="16"/>
      <c r="BG640" s="16"/>
      <c r="BH640" s="16"/>
      <c r="BI640" s="16"/>
      <c r="BJ640" s="16"/>
      <c r="BK640" s="16"/>
      <c r="BL640" s="16"/>
      <c r="BM640" s="16"/>
      <c r="BN640" s="16"/>
      <c r="BO640" s="16"/>
      <c r="BP640" s="16"/>
      <c r="BQ640" s="16"/>
      <c r="BR640" s="16"/>
      <c r="BS640" s="16"/>
      <c r="BT640" s="16"/>
      <c r="BU640" s="16"/>
      <c r="BV640" s="16"/>
      <c r="BW640" s="16"/>
      <c r="BX640" s="16"/>
      <c r="BY640" s="16"/>
      <c r="BZ640" s="16"/>
      <c r="CA640" s="16"/>
      <c r="CB640" s="16"/>
      <c r="CC640" s="16"/>
      <c r="CD640" s="16"/>
      <c r="CE640" s="16"/>
      <c r="CF640" s="16"/>
      <c r="CG640" s="16"/>
      <c r="CH640" s="16"/>
      <c r="CI640" s="16"/>
      <c r="CJ640" s="16"/>
      <c r="CK640" s="16"/>
      <c r="CL640" s="16"/>
      <c r="CM640" s="16"/>
      <c r="CN640" s="16"/>
      <c r="CO640" s="16"/>
      <c r="CP640" s="16"/>
      <c r="CQ640" s="16"/>
      <c r="CR640" s="16"/>
      <c r="CS640" s="16"/>
      <c r="CT640" s="16"/>
      <c r="CU640" s="16"/>
      <c r="CV640" s="16"/>
      <c r="CW640" s="16"/>
      <c r="CX640" s="16"/>
      <c r="CY640" s="16"/>
    </row>
    <row r="641" spans="4:103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16"/>
      <c r="BC641" s="16"/>
      <c r="BD641" s="16"/>
      <c r="BE641" s="16"/>
      <c r="BF641" s="16"/>
      <c r="BG641" s="16"/>
      <c r="BH641" s="16"/>
      <c r="BI641" s="16"/>
      <c r="BJ641" s="16"/>
      <c r="BK641" s="16"/>
      <c r="BL641" s="16"/>
      <c r="BM641" s="16"/>
      <c r="BN641" s="16"/>
      <c r="BO641" s="16"/>
      <c r="BP641" s="16"/>
      <c r="BQ641" s="16"/>
      <c r="BR641" s="16"/>
      <c r="BS641" s="16"/>
      <c r="BT641" s="16"/>
      <c r="BU641" s="16"/>
      <c r="BV641" s="16"/>
      <c r="BW641" s="16"/>
      <c r="BX641" s="16"/>
      <c r="BY641" s="16"/>
      <c r="BZ641" s="16"/>
      <c r="CA641" s="16"/>
      <c r="CB641" s="16"/>
      <c r="CC641" s="16"/>
      <c r="CD641" s="16"/>
      <c r="CE641" s="16"/>
      <c r="CF641" s="16"/>
      <c r="CG641" s="16"/>
      <c r="CH641" s="16"/>
      <c r="CI641" s="16"/>
      <c r="CJ641" s="16"/>
      <c r="CK641" s="16"/>
      <c r="CL641" s="16"/>
      <c r="CM641" s="16"/>
      <c r="CN641" s="16"/>
      <c r="CO641" s="16"/>
      <c r="CP641" s="16"/>
      <c r="CQ641" s="16"/>
      <c r="CR641" s="16"/>
      <c r="CS641" s="16"/>
      <c r="CT641" s="16"/>
      <c r="CU641" s="16"/>
      <c r="CV641" s="16"/>
      <c r="CW641" s="16"/>
      <c r="CX641" s="16"/>
      <c r="CY641" s="16"/>
    </row>
    <row r="642" spans="4:103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  <c r="BC642" s="16"/>
      <c r="BD642" s="16"/>
      <c r="BE642" s="16"/>
      <c r="BF642" s="16"/>
      <c r="BG642" s="16"/>
      <c r="BH642" s="16"/>
      <c r="BI642" s="16"/>
      <c r="BJ642" s="16"/>
      <c r="BK642" s="16"/>
      <c r="BL642" s="16"/>
      <c r="BM642" s="16"/>
      <c r="BN642" s="16"/>
      <c r="BO642" s="16"/>
      <c r="BP642" s="16"/>
      <c r="BQ642" s="16"/>
      <c r="BR642" s="16"/>
      <c r="BS642" s="16"/>
      <c r="BT642" s="16"/>
      <c r="BU642" s="16"/>
      <c r="BV642" s="16"/>
      <c r="BW642" s="16"/>
      <c r="BX642" s="16"/>
      <c r="BY642" s="16"/>
      <c r="BZ642" s="16"/>
      <c r="CA642" s="16"/>
      <c r="CB642" s="16"/>
      <c r="CC642" s="16"/>
      <c r="CD642" s="16"/>
      <c r="CE642" s="16"/>
      <c r="CF642" s="16"/>
      <c r="CG642" s="16"/>
      <c r="CH642" s="16"/>
      <c r="CI642" s="16"/>
      <c r="CJ642" s="16"/>
      <c r="CK642" s="16"/>
      <c r="CL642" s="16"/>
      <c r="CM642" s="16"/>
      <c r="CN642" s="16"/>
      <c r="CO642" s="16"/>
      <c r="CP642" s="16"/>
      <c r="CQ642" s="16"/>
      <c r="CR642" s="16"/>
      <c r="CS642" s="16"/>
      <c r="CT642" s="16"/>
      <c r="CU642" s="16"/>
      <c r="CV642" s="16"/>
      <c r="CW642" s="16"/>
      <c r="CX642" s="16"/>
      <c r="CY642" s="16"/>
    </row>
    <row r="643" spans="4:103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16"/>
      <c r="AW643" s="16"/>
      <c r="AX643" s="16"/>
      <c r="AY643" s="16"/>
      <c r="AZ643" s="16"/>
      <c r="BA643" s="16"/>
      <c r="BB643" s="16"/>
      <c r="BC643" s="16"/>
      <c r="BD643" s="16"/>
      <c r="BE643" s="16"/>
      <c r="BF643" s="16"/>
      <c r="BG643" s="16"/>
      <c r="BH643" s="16"/>
      <c r="BI643" s="16"/>
      <c r="BJ643" s="16"/>
      <c r="BK643" s="16"/>
      <c r="BL643" s="16"/>
      <c r="BM643" s="16"/>
      <c r="BN643" s="16"/>
      <c r="BO643" s="16"/>
      <c r="BP643" s="16"/>
      <c r="BQ643" s="16"/>
      <c r="BR643" s="16"/>
      <c r="BS643" s="16"/>
      <c r="BT643" s="16"/>
      <c r="BU643" s="16"/>
      <c r="BV643" s="16"/>
      <c r="BW643" s="16"/>
      <c r="BX643" s="16"/>
      <c r="BY643" s="16"/>
      <c r="BZ643" s="16"/>
      <c r="CA643" s="16"/>
      <c r="CB643" s="16"/>
      <c r="CC643" s="16"/>
      <c r="CD643" s="16"/>
      <c r="CE643" s="16"/>
      <c r="CF643" s="16"/>
      <c r="CG643" s="16"/>
      <c r="CH643" s="16"/>
      <c r="CI643" s="16"/>
      <c r="CJ643" s="16"/>
      <c r="CK643" s="16"/>
      <c r="CL643" s="16"/>
      <c r="CM643" s="16"/>
      <c r="CN643" s="16"/>
      <c r="CO643" s="16"/>
      <c r="CP643" s="16"/>
      <c r="CQ643" s="16"/>
      <c r="CR643" s="16"/>
      <c r="CS643" s="16"/>
      <c r="CT643" s="16"/>
      <c r="CU643" s="16"/>
      <c r="CV643" s="16"/>
      <c r="CW643" s="16"/>
      <c r="CX643" s="16"/>
      <c r="CY643" s="16"/>
    </row>
    <row r="644" spans="4:103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16"/>
      <c r="AW644" s="16"/>
      <c r="AX644" s="16"/>
      <c r="AY644" s="16"/>
      <c r="AZ644" s="16"/>
      <c r="BA644" s="16"/>
      <c r="BB644" s="16"/>
      <c r="BC644" s="16"/>
      <c r="BD644" s="16"/>
      <c r="BE644" s="16"/>
      <c r="BF644" s="16"/>
      <c r="BG644" s="16"/>
      <c r="BH644" s="16"/>
      <c r="BI644" s="16"/>
      <c r="BJ644" s="16"/>
      <c r="BK644" s="16"/>
      <c r="BL644" s="16"/>
      <c r="BM644" s="16"/>
      <c r="BN644" s="16"/>
      <c r="BO644" s="16"/>
      <c r="BP644" s="16"/>
      <c r="BQ644" s="16"/>
      <c r="BR644" s="16"/>
      <c r="BS644" s="16"/>
      <c r="BT644" s="16"/>
      <c r="BU644" s="16"/>
      <c r="BV644" s="16"/>
      <c r="BW644" s="16"/>
      <c r="BX644" s="16"/>
      <c r="BY644" s="16"/>
      <c r="BZ644" s="16"/>
      <c r="CA644" s="16"/>
      <c r="CB644" s="16"/>
      <c r="CC644" s="16"/>
      <c r="CD644" s="16"/>
      <c r="CE644" s="16"/>
      <c r="CF644" s="16"/>
      <c r="CG644" s="16"/>
      <c r="CH644" s="16"/>
      <c r="CI644" s="16"/>
      <c r="CJ644" s="16"/>
      <c r="CK644" s="16"/>
      <c r="CL644" s="16"/>
      <c r="CM644" s="16"/>
      <c r="CN644" s="16"/>
      <c r="CO644" s="16"/>
      <c r="CP644" s="16"/>
      <c r="CQ644" s="16"/>
      <c r="CR644" s="16"/>
      <c r="CS644" s="16"/>
      <c r="CT644" s="16"/>
      <c r="CU644" s="16"/>
      <c r="CV644" s="16"/>
      <c r="CW644" s="16"/>
      <c r="CX644" s="16"/>
      <c r="CY644" s="16"/>
    </row>
    <row r="645" spans="4:103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16"/>
      <c r="BH645" s="16"/>
      <c r="BI645" s="16"/>
      <c r="BJ645" s="16"/>
      <c r="BK645" s="16"/>
      <c r="BL645" s="16"/>
      <c r="BM645" s="16"/>
      <c r="BN645" s="16"/>
      <c r="BO645" s="16"/>
      <c r="BP645" s="16"/>
      <c r="BQ645" s="16"/>
      <c r="BR645" s="16"/>
      <c r="BS645" s="16"/>
      <c r="BT645" s="16"/>
      <c r="BU645" s="16"/>
      <c r="BV645" s="16"/>
      <c r="BW645" s="16"/>
      <c r="BX645" s="16"/>
      <c r="BY645" s="16"/>
      <c r="BZ645" s="16"/>
      <c r="CA645" s="16"/>
      <c r="CB645" s="16"/>
      <c r="CC645" s="16"/>
      <c r="CD645" s="16"/>
      <c r="CE645" s="16"/>
      <c r="CF645" s="16"/>
      <c r="CG645" s="16"/>
      <c r="CH645" s="16"/>
      <c r="CI645" s="16"/>
      <c r="CJ645" s="16"/>
      <c r="CK645" s="16"/>
      <c r="CL645" s="16"/>
      <c r="CM645" s="16"/>
      <c r="CN645" s="16"/>
      <c r="CO645" s="16"/>
      <c r="CP645" s="16"/>
      <c r="CQ645" s="16"/>
      <c r="CR645" s="16"/>
      <c r="CS645" s="16"/>
      <c r="CT645" s="16"/>
      <c r="CU645" s="16"/>
      <c r="CV645" s="16"/>
      <c r="CW645" s="16"/>
      <c r="CX645" s="16"/>
      <c r="CY645" s="16"/>
    </row>
    <row r="646" spans="4:103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/>
      <c r="AY646" s="16"/>
      <c r="AZ646" s="16"/>
      <c r="BA646" s="16"/>
      <c r="BB646" s="16"/>
      <c r="BC646" s="16"/>
      <c r="BD646" s="16"/>
      <c r="BE646" s="16"/>
      <c r="BF646" s="16"/>
      <c r="BG646" s="16"/>
      <c r="BH646" s="16"/>
      <c r="BI646" s="16"/>
      <c r="BJ646" s="16"/>
      <c r="BK646" s="16"/>
      <c r="BL646" s="16"/>
      <c r="BM646" s="16"/>
      <c r="BN646" s="16"/>
      <c r="BO646" s="16"/>
      <c r="BP646" s="16"/>
      <c r="BQ646" s="16"/>
      <c r="BR646" s="16"/>
      <c r="BS646" s="16"/>
      <c r="BT646" s="16"/>
      <c r="BU646" s="16"/>
      <c r="BV646" s="16"/>
      <c r="BW646" s="16"/>
      <c r="BX646" s="16"/>
      <c r="BY646" s="16"/>
      <c r="BZ646" s="16"/>
      <c r="CA646" s="16"/>
      <c r="CB646" s="16"/>
      <c r="CC646" s="16"/>
      <c r="CD646" s="16"/>
      <c r="CE646" s="16"/>
      <c r="CF646" s="16"/>
      <c r="CG646" s="16"/>
      <c r="CH646" s="16"/>
      <c r="CI646" s="16"/>
      <c r="CJ646" s="16"/>
      <c r="CK646" s="16"/>
      <c r="CL646" s="16"/>
      <c r="CM646" s="16"/>
      <c r="CN646" s="16"/>
      <c r="CO646" s="16"/>
      <c r="CP646" s="16"/>
      <c r="CQ646" s="16"/>
      <c r="CR646" s="16"/>
      <c r="CS646" s="16"/>
      <c r="CT646" s="16"/>
      <c r="CU646" s="16"/>
      <c r="CV646" s="16"/>
      <c r="CW646" s="16"/>
      <c r="CX646" s="16"/>
      <c r="CY646" s="16"/>
    </row>
    <row r="647" spans="4:103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  <c r="BC647" s="16"/>
      <c r="BD647" s="16"/>
      <c r="BE647" s="16"/>
      <c r="BF647" s="16"/>
      <c r="BG647" s="16"/>
      <c r="BH647" s="16"/>
      <c r="BI647" s="16"/>
      <c r="BJ647" s="16"/>
      <c r="BK647" s="16"/>
      <c r="BL647" s="16"/>
      <c r="BM647" s="16"/>
      <c r="BN647" s="16"/>
      <c r="BO647" s="16"/>
      <c r="BP647" s="16"/>
      <c r="BQ647" s="16"/>
      <c r="BR647" s="16"/>
      <c r="BS647" s="16"/>
      <c r="BT647" s="16"/>
      <c r="BU647" s="16"/>
      <c r="BV647" s="16"/>
      <c r="BW647" s="16"/>
      <c r="BX647" s="16"/>
      <c r="BY647" s="16"/>
      <c r="BZ647" s="16"/>
      <c r="CA647" s="16"/>
      <c r="CB647" s="16"/>
      <c r="CC647" s="16"/>
      <c r="CD647" s="16"/>
      <c r="CE647" s="16"/>
      <c r="CF647" s="16"/>
      <c r="CG647" s="16"/>
      <c r="CH647" s="16"/>
      <c r="CI647" s="16"/>
      <c r="CJ647" s="16"/>
      <c r="CK647" s="16"/>
      <c r="CL647" s="16"/>
      <c r="CM647" s="16"/>
      <c r="CN647" s="16"/>
      <c r="CO647" s="16"/>
      <c r="CP647" s="16"/>
      <c r="CQ647" s="16"/>
      <c r="CR647" s="16"/>
      <c r="CS647" s="16"/>
      <c r="CT647" s="16"/>
      <c r="CU647" s="16"/>
      <c r="CV647" s="16"/>
      <c r="CW647" s="16"/>
      <c r="CX647" s="16"/>
      <c r="CY647" s="16"/>
    </row>
    <row r="648" spans="4:103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16"/>
      <c r="AW648" s="16"/>
      <c r="AX648" s="16"/>
      <c r="AY648" s="16"/>
      <c r="AZ648" s="16"/>
      <c r="BA648" s="16"/>
      <c r="BB648" s="16"/>
      <c r="BC648" s="16"/>
      <c r="BD648" s="16"/>
      <c r="BE648" s="16"/>
      <c r="BF648" s="16"/>
      <c r="BG648" s="16"/>
      <c r="BH648" s="16"/>
      <c r="BI648" s="16"/>
      <c r="BJ648" s="16"/>
      <c r="BK648" s="16"/>
      <c r="BL648" s="16"/>
      <c r="BM648" s="16"/>
      <c r="BN648" s="16"/>
      <c r="BO648" s="16"/>
      <c r="BP648" s="16"/>
      <c r="BQ648" s="16"/>
      <c r="BR648" s="16"/>
      <c r="BS648" s="16"/>
      <c r="BT648" s="16"/>
      <c r="BU648" s="16"/>
      <c r="BV648" s="16"/>
      <c r="BW648" s="16"/>
      <c r="BX648" s="16"/>
      <c r="BY648" s="16"/>
      <c r="BZ648" s="16"/>
      <c r="CA648" s="16"/>
      <c r="CB648" s="16"/>
      <c r="CC648" s="16"/>
      <c r="CD648" s="16"/>
      <c r="CE648" s="16"/>
      <c r="CF648" s="16"/>
      <c r="CG648" s="16"/>
      <c r="CH648" s="16"/>
      <c r="CI648" s="16"/>
      <c r="CJ648" s="16"/>
      <c r="CK648" s="16"/>
      <c r="CL648" s="16"/>
      <c r="CM648" s="16"/>
      <c r="CN648" s="16"/>
      <c r="CO648" s="16"/>
      <c r="CP648" s="16"/>
      <c r="CQ648" s="16"/>
      <c r="CR648" s="16"/>
      <c r="CS648" s="16"/>
      <c r="CT648" s="16"/>
      <c r="CU648" s="16"/>
      <c r="CV648" s="16"/>
      <c r="CW648" s="16"/>
      <c r="CX648" s="16"/>
      <c r="CY648" s="16"/>
    </row>
    <row r="649" spans="4:103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16"/>
      <c r="BC649" s="16"/>
      <c r="BD649" s="16"/>
      <c r="BE649" s="16"/>
      <c r="BF649" s="16"/>
      <c r="BG649" s="16"/>
      <c r="BH649" s="16"/>
      <c r="BI649" s="16"/>
      <c r="BJ649" s="16"/>
      <c r="BK649" s="16"/>
      <c r="BL649" s="16"/>
      <c r="BM649" s="16"/>
      <c r="BN649" s="16"/>
      <c r="BO649" s="16"/>
      <c r="BP649" s="16"/>
      <c r="BQ649" s="16"/>
      <c r="BR649" s="16"/>
      <c r="BS649" s="16"/>
      <c r="BT649" s="16"/>
      <c r="BU649" s="16"/>
      <c r="BV649" s="16"/>
      <c r="BW649" s="16"/>
      <c r="BX649" s="16"/>
      <c r="BY649" s="16"/>
      <c r="BZ649" s="16"/>
      <c r="CA649" s="16"/>
      <c r="CB649" s="16"/>
      <c r="CC649" s="16"/>
      <c r="CD649" s="16"/>
      <c r="CE649" s="16"/>
      <c r="CF649" s="16"/>
      <c r="CG649" s="16"/>
      <c r="CH649" s="16"/>
      <c r="CI649" s="16"/>
      <c r="CJ649" s="16"/>
      <c r="CK649" s="16"/>
      <c r="CL649" s="16"/>
      <c r="CM649" s="16"/>
      <c r="CN649" s="16"/>
      <c r="CO649" s="16"/>
      <c r="CP649" s="16"/>
      <c r="CQ649" s="16"/>
      <c r="CR649" s="16"/>
      <c r="CS649" s="16"/>
      <c r="CT649" s="16"/>
      <c r="CU649" s="16"/>
      <c r="CV649" s="16"/>
      <c r="CW649" s="16"/>
      <c r="CX649" s="16"/>
      <c r="CY649" s="16"/>
    </row>
    <row r="650" spans="4:103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16"/>
      <c r="AW650" s="16"/>
      <c r="AX650" s="16"/>
      <c r="AY650" s="16"/>
      <c r="AZ650" s="16"/>
      <c r="BA650" s="16"/>
      <c r="BB650" s="16"/>
      <c r="BC650" s="16"/>
      <c r="BD650" s="16"/>
      <c r="BE650" s="16"/>
      <c r="BF650" s="16"/>
      <c r="BG650" s="16"/>
      <c r="BH650" s="16"/>
      <c r="BI650" s="16"/>
      <c r="BJ650" s="16"/>
      <c r="BK650" s="16"/>
      <c r="BL650" s="16"/>
      <c r="BM650" s="16"/>
      <c r="BN650" s="16"/>
      <c r="BO650" s="16"/>
      <c r="BP650" s="16"/>
      <c r="BQ650" s="16"/>
      <c r="BR650" s="16"/>
      <c r="BS650" s="16"/>
      <c r="BT650" s="16"/>
      <c r="BU650" s="16"/>
      <c r="BV650" s="16"/>
      <c r="BW650" s="16"/>
      <c r="BX650" s="16"/>
      <c r="BY650" s="16"/>
      <c r="BZ650" s="16"/>
      <c r="CA650" s="16"/>
      <c r="CB650" s="16"/>
      <c r="CC650" s="16"/>
      <c r="CD650" s="16"/>
      <c r="CE650" s="16"/>
      <c r="CF650" s="16"/>
      <c r="CG650" s="16"/>
      <c r="CH650" s="16"/>
      <c r="CI650" s="16"/>
      <c r="CJ650" s="16"/>
      <c r="CK650" s="16"/>
      <c r="CL650" s="16"/>
      <c r="CM650" s="16"/>
      <c r="CN650" s="16"/>
      <c r="CO650" s="16"/>
      <c r="CP650" s="16"/>
      <c r="CQ650" s="16"/>
      <c r="CR650" s="16"/>
      <c r="CS650" s="16"/>
      <c r="CT650" s="16"/>
      <c r="CU650" s="16"/>
      <c r="CV650" s="16"/>
      <c r="CW650" s="16"/>
      <c r="CX650" s="16"/>
      <c r="CY650" s="16"/>
    </row>
    <row r="651" spans="4:103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16"/>
      <c r="AW651" s="16"/>
      <c r="AX651" s="16"/>
      <c r="AY651" s="16"/>
      <c r="AZ651" s="16"/>
      <c r="BA651" s="16"/>
      <c r="BB651" s="16"/>
      <c r="BC651" s="16"/>
      <c r="BD651" s="16"/>
      <c r="BE651" s="16"/>
      <c r="BF651" s="16"/>
      <c r="BG651" s="16"/>
      <c r="BH651" s="16"/>
      <c r="BI651" s="16"/>
      <c r="BJ651" s="16"/>
      <c r="BK651" s="16"/>
      <c r="BL651" s="16"/>
      <c r="BM651" s="16"/>
      <c r="BN651" s="16"/>
      <c r="BO651" s="16"/>
      <c r="BP651" s="16"/>
      <c r="BQ651" s="16"/>
      <c r="BR651" s="16"/>
      <c r="BS651" s="16"/>
      <c r="BT651" s="16"/>
      <c r="BU651" s="16"/>
      <c r="BV651" s="16"/>
      <c r="BW651" s="16"/>
      <c r="BX651" s="16"/>
      <c r="BY651" s="16"/>
      <c r="BZ651" s="16"/>
      <c r="CA651" s="16"/>
      <c r="CB651" s="16"/>
      <c r="CC651" s="16"/>
      <c r="CD651" s="16"/>
      <c r="CE651" s="16"/>
      <c r="CF651" s="16"/>
      <c r="CG651" s="16"/>
      <c r="CH651" s="16"/>
      <c r="CI651" s="16"/>
      <c r="CJ651" s="16"/>
      <c r="CK651" s="16"/>
      <c r="CL651" s="16"/>
      <c r="CM651" s="16"/>
      <c r="CN651" s="16"/>
      <c r="CO651" s="16"/>
      <c r="CP651" s="16"/>
      <c r="CQ651" s="16"/>
      <c r="CR651" s="16"/>
      <c r="CS651" s="16"/>
      <c r="CT651" s="16"/>
      <c r="CU651" s="16"/>
      <c r="CV651" s="16"/>
      <c r="CW651" s="16"/>
      <c r="CX651" s="16"/>
      <c r="CY651" s="16"/>
    </row>
    <row r="652" spans="4:103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16"/>
      <c r="AW652" s="16"/>
      <c r="AX652" s="16"/>
      <c r="AY652" s="16"/>
      <c r="AZ652" s="16"/>
      <c r="BA652" s="16"/>
      <c r="BB652" s="16"/>
      <c r="BC652" s="16"/>
      <c r="BD652" s="16"/>
      <c r="BE652" s="16"/>
      <c r="BF652" s="16"/>
      <c r="BG652" s="16"/>
      <c r="BH652" s="16"/>
      <c r="BI652" s="16"/>
      <c r="BJ652" s="16"/>
      <c r="BK652" s="16"/>
      <c r="BL652" s="16"/>
      <c r="BM652" s="16"/>
      <c r="BN652" s="16"/>
      <c r="BO652" s="16"/>
      <c r="BP652" s="16"/>
      <c r="BQ652" s="16"/>
      <c r="BR652" s="16"/>
      <c r="BS652" s="16"/>
      <c r="BT652" s="16"/>
      <c r="BU652" s="16"/>
      <c r="BV652" s="16"/>
      <c r="BW652" s="16"/>
      <c r="BX652" s="16"/>
      <c r="BY652" s="16"/>
      <c r="BZ652" s="16"/>
      <c r="CA652" s="16"/>
      <c r="CB652" s="16"/>
      <c r="CC652" s="16"/>
      <c r="CD652" s="16"/>
      <c r="CE652" s="16"/>
      <c r="CF652" s="16"/>
      <c r="CG652" s="16"/>
      <c r="CH652" s="16"/>
      <c r="CI652" s="16"/>
      <c r="CJ652" s="16"/>
      <c r="CK652" s="16"/>
      <c r="CL652" s="16"/>
      <c r="CM652" s="16"/>
      <c r="CN652" s="16"/>
      <c r="CO652" s="16"/>
      <c r="CP652" s="16"/>
      <c r="CQ652" s="16"/>
      <c r="CR652" s="16"/>
      <c r="CS652" s="16"/>
      <c r="CT652" s="16"/>
      <c r="CU652" s="16"/>
      <c r="CV652" s="16"/>
      <c r="CW652" s="16"/>
      <c r="CX652" s="16"/>
      <c r="CY652" s="16"/>
    </row>
    <row r="653" spans="4:103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16"/>
      <c r="BC653" s="16"/>
      <c r="BD653" s="16"/>
      <c r="BE653" s="16"/>
      <c r="BF653" s="16"/>
      <c r="BG653" s="16"/>
      <c r="BH653" s="16"/>
      <c r="BI653" s="16"/>
      <c r="BJ653" s="16"/>
      <c r="BK653" s="16"/>
      <c r="BL653" s="16"/>
      <c r="BM653" s="16"/>
      <c r="BN653" s="16"/>
      <c r="BO653" s="16"/>
      <c r="BP653" s="16"/>
      <c r="BQ653" s="16"/>
      <c r="BR653" s="16"/>
      <c r="BS653" s="16"/>
      <c r="BT653" s="16"/>
      <c r="BU653" s="16"/>
      <c r="BV653" s="16"/>
      <c r="BW653" s="16"/>
      <c r="BX653" s="16"/>
      <c r="BY653" s="16"/>
      <c r="BZ653" s="16"/>
      <c r="CA653" s="16"/>
      <c r="CB653" s="16"/>
      <c r="CC653" s="16"/>
      <c r="CD653" s="16"/>
      <c r="CE653" s="16"/>
      <c r="CF653" s="16"/>
      <c r="CG653" s="16"/>
      <c r="CH653" s="16"/>
      <c r="CI653" s="16"/>
      <c r="CJ653" s="16"/>
      <c r="CK653" s="16"/>
      <c r="CL653" s="16"/>
      <c r="CM653" s="16"/>
      <c r="CN653" s="16"/>
      <c r="CO653" s="16"/>
      <c r="CP653" s="16"/>
      <c r="CQ653" s="16"/>
      <c r="CR653" s="16"/>
      <c r="CS653" s="16"/>
      <c r="CT653" s="16"/>
      <c r="CU653" s="16"/>
      <c r="CV653" s="16"/>
      <c r="CW653" s="16"/>
      <c r="CX653" s="16"/>
      <c r="CY653" s="16"/>
    </row>
    <row r="654" spans="4:103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16"/>
      <c r="AW654" s="16"/>
      <c r="AX654" s="16"/>
      <c r="AY654" s="16"/>
      <c r="AZ654" s="16"/>
      <c r="BA654" s="16"/>
      <c r="BB654" s="16"/>
      <c r="BC654" s="16"/>
      <c r="BD654" s="16"/>
      <c r="BE654" s="16"/>
      <c r="BF654" s="16"/>
      <c r="BG654" s="16"/>
      <c r="BH654" s="16"/>
      <c r="BI654" s="16"/>
      <c r="BJ654" s="16"/>
      <c r="BK654" s="16"/>
      <c r="BL654" s="16"/>
      <c r="BM654" s="16"/>
      <c r="BN654" s="16"/>
      <c r="BO654" s="16"/>
      <c r="BP654" s="16"/>
      <c r="BQ654" s="16"/>
      <c r="BR654" s="16"/>
      <c r="BS654" s="16"/>
      <c r="BT654" s="16"/>
      <c r="BU654" s="16"/>
      <c r="BV654" s="16"/>
      <c r="BW654" s="16"/>
      <c r="BX654" s="16"/>
      <c r="BY654" s="16"/>
      <c r="BZ654" s="16"/>
      <c r="CA654" s="16"/>
      <c r="CB654" s="16"/>
      <c r="CC654" s="16"/>
      <c r="CD654" s="16"/>
      <c r="CE654" s="16"/>
      <c r="CF654" s="16"/>
      <c r="CG654" s="16"/>
      <c r="CH654" s="16"/>
      <c r="CI654" s="16"/>
      <c r="CJ654" s="16"/>
      <c r="CK654" s="16"/>
      <c r="CL654" s="16"/>
      <c r="CM654" s="16"/>
      <c r="CN654" s="16"/>
      <c r="CO654" s="16"/>
      <c r="CP654" s="16"/>
      <c r="CQ654" s="16"/>
      <c r="CR654" s="16"/>
      <c r="CS654" s="16"/>
      <c r="CT654" s="16"/>
      <c r="CU654" s="16"/>
      <c r="CV654" s="16"/>
      <c r="CW654" s="16"/>
      <c r="CX654" s="16"/>
      <c r="CY654" s="16"/>
    </row>
    <row r="655" spans="4:103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  <c r="AW655" s="16"/>
      <c r="AX655" s="16"/>
      <c r="AY655" s="16"/>
      <c r="AZ655" s="16"/>
      <c r="BA655" s="16"/>
      <c r="BB655" s="16"/>
      <c r="BC655" s="16"/>
      <c r="BD655" s="16"/>
      <c r="BE655" s="16"/>
      <c r="BF655" s="16"/>
      <c r="BG655" s="16"/>
      <c r="BH655" s="16"/>
      <c r="BI655" s="16"/>
      <c r="BJ655" s="16"/>
      <c r="BK655" s="16"/>
      <c r="BL655" s="16"/>
      <c r="BM655" s="16"/>
      <c r="BN655" s="16"/>
      <c r="BO655" s="16"/>
      <c r="BP655" s="16"/>
      <c r="BQ655" s="16"/>
      <c r="BR655" s="16"/>
      <c r="BS655" s="16"/>
      <c r="BT655" s="16"/>
      <c r="BU655" s="16"/>
      <c r="BV655" s="16"/>
      <c r="BW655" s="16"/>
      <c r="BX655" s="16"/>
      <c r="BY655" s="16"/>
      <c r="BZ655" s="16"/>
      <c r="CA655" s="16"/>
      <c r="CB655" s="16"/>
      <c r="CC655" s="16"/>
      <c r="CD655" s="16"/>
      <c r="CE655" s="16"/>
      <c r="CF655" s="16"/>
      <c r="CG655" s="16"/>
      <c r="CH655" s="16"/>
      <c r="CI655" s="16"/>
      <c r="CJ655" s="16"/>
      <c r="CK655" s="16"/>
      <c r="CL655" s="16"/>
      <c r="CM655" s="16"/>
      <c r="CN655" s="16"/>
      <c r="CO655" s="16"/>
      <c r="CP655" s="16"/>
      <c r="CQ655" s="16"/>
      <c r="CR655" s="16"/>
      <c r="CS655" s="16"/>
      <c r="CT655" s="16"/>
      <c r="CU655" s="16"/>
      <c r="CV655" s="16"/>
      <c r="CW655" s="16"/>
      <c r="CX655" s="16"/>
      <c r="CY655" s="16"/>
    </row>
    <row r="656" spans="4:103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16"/>
      <c r="AW656" s="16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6"/>
      <c r="BL656" s="16"/>
      <c r="BM656" s="16"/>
      <c r="BN656" s="16"/>
      <c r="BO656" s="16"/>
      <c r="BP656" s="16"/>
      <c r="BQ656" s="16"/>
      <c r="BR656" s="16"/>
      <c r="BS656" s="16"/>
      <c r="BT656" s="16"/>
      <c r="BU656" s="16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6"/>
      <c r="CO656" s="16"/>
      <c r="CP656" s="16"/>
      <c r="CQ656" s="16"/>
      <c r="CR656" s="16"/>
      <c r="CS656" s="16"/>
      <c r="CT656" s="16"/>
      <c r="CU656" s="16"/>
      <c r="CV656" s="16"/>
      <c r="CW656" s="16"/>
      <c r="CX656" s="16"/>
      <c r="CY656" s="16"/>
    </row>
    <row r="657" spans="4:103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16"/>
      <c r="AW657" s="16"/>
      <c r="AX657" s="16"/>
      <c r="AY657" s="16"/>
      <c r="AZ657" s="16"/>
      <c r="BA657" s="16"/>
      <c r="BB657" s="16"/>
      <c r="BC657" s="16"/>
      <c r="BD657" s="16"/>
      <c r="BE657" s="16"/>
      <c r="BF657" s="16"/>
      <c r="BG657" s="16"/>
      <c r="BH657" s="16"/>
      <c r="BI657" s="16"/>
      <c r="BJ657" s="16"/>
      <c r="BK657" s="16"/>
      <c r="BL657" s="16"/>
      <c r="BM657" s="16"/>
      <c r="BN657" s="16"/>
      <c r="BO657" s="16"/>
      <c r="BP657" s="16"/>
      <c r="BQ657" s="16"/>
      <c r="BR657" s="16"/>
      <c r="BS657" s="16"/>
      <c r="BT657" s="16"/>
      <c r="BU657" s="16"/>
      <c r="BV657" s="16"/>
      <c r="BW657" s="16"/>
      <c r="BX657" s="16"/>
      <c r="BY657" s="16"/>
      <c r="BZ657" s="16"/>
      <c r="CA657" s="16"/>
      <c r="CB657" s="16"/>
      <c r="CC657" s="16"/>
      <c r="CD657" s="16"/>
      <c r="CE657" s="16"/>
      <c r="CF657" s="16"/>
      <c r="CG657" s="16"/>
      <c r="CH657" s="16"/>
      <c r="CI657" s="16"/>
      <c r="CJ657" s="16"/>
      <c r="CK657" s="16"/>
      <c r="CL657" s="16"/>
      <c r="CM657" s="16"/>
      <c r="CN657" s="16"/>
      <c r="CO657" s="16"/>
      <c r="CP657" s="16"/>
      <c r="CQ657" s="16"/>
      <c r="CR657" s="16"/>
      <c r="CS657" s="16"/>
      <c r="CT657" s="16"/>
      <c r="CU657" s="16"/>
      <c r="CV657" s="16"/>
      <c r="CW657" s="16"/>
      <c r="CX657" s="16"/>
      <c r="CY657" s="16"/>
    </row>
    <row r="658" spans="4:103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6"/>
      <c r="BG658" s="16"/>
      <c r="BH658" s="16"/>
      <c r="BI658" s="16"/>
      <c r="BJ658" s="16"/>
      <c r="BK658" s="16"/>
      <c r="BL658" s="16"/>
      <c r="BM658" s="16"/>
      <c r="BN658" s="16"/>
      <c r="BO658" s="16"/>
      <c r="BP658" s="16"/>
      <c r="BQ658" s="16"/>
      <c r="BR658" s="16"/>
      <c r="BS658" s="16"/>
      <c r="BT658" s="16"/>
      <c r="BU658" s="16"/>
      <c r="BV658" s="16"/>
      <c r="BW658" s="16"/>
      <c r="BX658" s="16"/>
      <c r="BY658" s="16"/>
      <c r="BZ658" s="16"/>
      <c r="CA658" s="16"/>
      <c r="CB658" s="16"/>
      <c r="CC658" s="16"/>
      <c r="CD658" s="16"/>
      <c r="CE658" s="16"/>
      <c r="CF658" s="16"/>
      <c r="CG658" s="16"/>
      <c r="CH658" s="16"/>
      <c r="CI658" s="16"/>
      <c r="CJ658" s="16"/>
      <c r="CK658" s="16"/>
      <c r="CL658" s="16"/>
      <c r="CM658" s="16"/>
      <c r="CN658" s="16"/>
      <c r="CO658" s="16"/>
      <c r="CP658" s="16"/>
      <c r="CQ658" s="16"/>
      <c r="CR658" s="16"/>
      <c r="CS658" s="16"/>
      <c r="CT658" s="16"/>
      <c r="CU658" s="16"/>
      <c r="CV658" s="16"/>
      <c r="CW658" s="16"/>
      <c r="CX658" s="16"/>
      <c r="CY658" s="16"/>
    </row>
    <row r="659" spans="4:103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/>
      <c r="AY659" s="16"/>
      <c r="AZ659" s="16"/>
      <c r="BA659" s="16"/>
      <c r="BB659" s="16"/>
      <c r="BC659" s="16"/>
      <c r="BD659" s="16"/>
      <c r="BE659" s="16"/>
      <c r="BF659" s="16"/>
      <c r="BG659" s="16"/>
      <c r="BH659" s="16"/>
      <c r="BI659" s="16"/>
      <c r="BJ659" s="16"/>
      <c r="BK659" s="16"/>
      <c r="BL659" s="16"/>
      <c r="BM659" s="16"/>
      <c r="BN659" s="16"/>
      <c r="BO659" s="16"/>
      <c r="BP659" s="16"/>
      <c r="BQ659" s="16"/>
      <c r="BR659" s="16"/>
      <c r="BS659" s="16"/>
      <c r="BT659" s="16"/>
      <c r="BU659" s="16"/>
      <c r="BV659" s="16"/>
      <c r="BW659" s="16"/>
      <c r="BX659" s="16"/>
      <c r="BY659" s="16"/>
      <c r="BZ659" s="16"/>
      <c r="CA659" s="16"/>
      <c r="CB659" s="16"/>
      <c r="CC659" s="16"/>
      <c r="CD659" s="16"/>
      <c r="CE659" s="16"/>
      <c r="CF659" s="16"/>
      <c r="CG659" s="16"/>
      <c r="CH659" s="16"/>
      <c r="CI659" s="16"/>
      <c r="CJ659" s="16"/>
      <c r="CK659" s="16"/>
      <c r="CL659" s="16"/>
      <c r="CM659" s="16"/>
      <c r="CN659" s="16"/>
      <c r="CO659" s="16"/>
      <c r="CP659" s="16"/>
      <c r="CQ659" s="16"/>
      <c r="CR659" s="16"/>
      <c r="CS659" s="16"/>
      <c r="CT659" s="16"/>
      <c r="CU659" s="16"/>
      <c r="CV659" s="16"/>
      <c r="CW659" s="16"/>
      <c r="CX659" s="16"/>
      <c r="CY659" s="16"/>
    </row>
    <row r="660" spans="4:103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  <c r="BC660" s="16"/>
      <c r="BD660" s="16"/>
      <c r="BE660" s="16"/>
      <c r="BF660" s="16"/>
      <c r="BG660" s="16"/>
      <c r="BH660" s="16"/>
      <c r="BI660" s="16"/>
      <c r="BJ660" s="16"/>
      <c r="BK660" s="16"/>
      <c r="BL660" s="16"/>
      <c r="BM660" s="16"/>
      <c r="BN660" s="16"/>
      <c r="BO660" s="16"/>
      <c r="BP660" s="16"/>
      <c r="BQ660" s="16"/>
      <c r="BR660" s="16"/>
      <c r="BS660" s="16"/>
      <c r="BT660" s="16"/>
      <c r="BU660" s="16"/>
      <c r="BV660" s="16"/>
      <c r="BW660" s="16"/>
      <c r="BX660" s="16"/>
      <c r="BY660" s="16"/>
      <c r="BZ660" s="16"/>
      <c r="CA660" s="16"/>
      <c r="CB660" s="16"/>
      <c r="CC660" s="16"/>
      <c r="CD660" s="16"/>
      <c r="CE660" s="16"/>
      <c r="CF660" s="16"/>
      <c r="CG660" s="16"/>
      <c r="CH660" s="16"/>
      <c r="CI660" s="16"/>
      <c r="CJ660" s="16"/>
      <c r="CK660" s="16"/>
      <c r="CL660" s="16"/>
      <c r="CM660" s="16"/>
      <c r="CN660" s="16"/>
      <c r="CO660" s="16"/>
      <c r="CP660" s="16"/>
      <c r="CQ660" s="16"/>
      <c r="CR660" s="16"/>
      <c r="CS660" s="16"/>
      <c r="CT660" s="16"/>
      <c r="CU660" s="16"/>
      <c r="CV660" s="16"/>
      <c r="CW660" s="16"/>
      <c r="CX660" s="16"/>
      <c r="CY660" s="16"/>
    </row>
    <row r="661" spans="4:103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  <c r="BC661" s="16"/>
      <c r="BD661" s="16"/>
      <c r="BE661" s="16"/>
      <c r="BF661" s="16"/>
      <c r="BG661" s="16"/>
      <c r="BH661" s="16"/>
      <c r="BI661" s="16"/>
      <c r="BJ661" s="16"/>
      <c r="BK661" s="16"/>
      <c r="BL661" s="16"/>
      <c r="BM661" s="16"/>
      <c r="BN661" s="16"/>
      <c r="BO661" s="16"/>
      <c r="BP661" s="16"/>
      <c r="BQ661" s="16"/>
      <c r="BR661" s="16"/>
      <c r="BS661" s="16"/>
      <c r="BT661" s="16"/>
      <c r="BU661" s="16"/>
      <c r="BV661" s="16"/>
      <c r="BW661" s="16"/>
      <c r="BX661" s="16"/>
      <c r="BY661" s="16"/>
      <c r="BZ661" s="16"/>
      <c r="CA661" s="16"/>
      <c r="CB661" s="16"/>
      <c r="CC661" s="16"/>
      <c r="CD661" s="16"/>
      <c r="CE661" s="16"/>
      <c r="CF661" s="16"/>
      <c r="CG661" s="16"/>
      <c r="CH661" s="16"/>
      <c r="CI661" s="16"/>
      <c r="CJ661" s="16"/>
      <c r="CK661" s="16"/>
      <c r="CL661" s="16"/>
      <c r="CM661" s="16"/>
      <c r="CN661" s="16"/>
      <c r="CO661" s="16"/>
      <c r="CP661" s="16"/>
      <c r="CQ661" s="16"/>
      <c r="CR661" s="16"/>
      <c r="CS661" s="16"/>
      <c r="CT661" s="16"/>
      <c r="CU661" s="16"/>
      <c r="CV661" s="16"/>
      <c r="CW661" s="16"/>
      <c r="CX661" s="16"/>
      <c r="CY661" s="16"/>
    </row>
    <row r="662" spans="4:103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6"/>
      <c r="BG662" s="16"/>
      <c r="BH662" s="16"/>
      <c r="BI662" s="16"/>
      <c r="BJ662" s="16"/>
      <c r="BK662" s="16"/>
      <c r="BL662" s="16"/>
      <c r="BM662" s="16"/>
      <c r="BN662" s="16"/>
      <c r="BO662" s="16"/>
      <c r="BP662" s="16"/>
      <c r="BQ662" s="16"/>
      <c r="BR662" s="16"/>
      <c r="BS662" s="16"/>
      <c r="BT662" s="16"/>
      <c r="BU662" s="16"/>
      <c r="BV662" s="16"/>
      <c r="BW662" s="16"/>
      <c r="BX662" s="16"/>
      <c r="BY662" s="16"/>
      <c r="BZ662" s="16"/>
      <c r="CA662" s="16"/>
      <c r="CB662" s="16"/>
      <c r="CC662" s="16"/>
      <c r="CD662" s="16"/>
      <c r="CE662" s="16"/>
      <c r="CF662" s="16"/>
      <c r="CG662" s="16"/>
      <c r="CH662" s="16"/>
      <c r="CI662" s="16"/>
      <c r="CJ662" s="16"/>
      <c r="CK662" s="16"/>
      <c r="CL662" s="16"/>
      <c r="CM662" s="16"/>
      <c r="CN662" s="16"/>
      <c r="CO662" s="16"/>
      <c r="CP662" s="16"/>
      <c r="CQ662" s="16"/>
      <c r="CR662" s="16"/>
      <c r="CS662" s="16"/>
      <c r="CT662" s="16"/>
      <c r="CU662" s="16"/>
      <c r="CV662" s="16"/>
      <c r="CW662" s="16"/>
      <c r="CX662" s="16"/>
      <c r="CY662" s="16"/>
    </row>
    <row r="663" spans="4:103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6"/>
      <c r="BG663" s="16"/>
      <c r="BH663" s="16"/>
      <c r="BI663" s="16"/>
      <c r="BJ663" s="16"/>
      <c r="BK663" s="16"/>
      <c r="BL663" s="16"/>
      <c r="BM663" s="16"/>
      <c r="BN663" s="16"/>
      <c r="BO663" s="16"/>
      <c r="BP663" s="16"/>
      <c r="BQ663" s="16"/>
      <c r="BR663" s="16"/>
      <c r="BS663" s="16"/>
      <c r="BT663" s="16"/>
      <c r="BU663" s="16"/>
      <c r="BV663" s="16"/>
      <c r="BW663" s="16"/>
      <c r="BX663" s="16"/>
      <c r="BY663" s="16"/>
      <c r="BZ663" s="16"/>
      <c r="CA663" s="16"/>
      <c r="CB663" s="16"/>
      <c r="CC663" s="16"/>
      <c r="CD663" s="16"/>
      <c r="CE663" s="16"/>
      <c r="CF663" s="16"/>
      <c r="CG663" s="16"/>
      <c r="CH663" s="16"/>
      <c r="CI663" s="16"/>
      <c r="CJ663" s="16"/>
      <c r="CK663" s="16"/>
      <c r="CL663" s="16"/>
      <c r="CM663" s="16"/>
      <c r="CN663" s="16"/>
      <c r="CO663" s="16"/>
      <c r="CP663" s="16"/>
      <c r="CQ663" s="16"/>
      <c r="CR663" s="16"/>
      <c r="CS663" s="16"/>
      <c r="CT663" s="16"/>
      <c r="CU663" s="16"/>
      <c r="CV663" s="16"/>
      <c r="CW663" s="16"/>
      <c r="CX663" s="16"/>
      <c r="CY663" s="16"/>
    </row>
    <row r="664" spans="4:103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16"/>
      <c r="BH664" s="16"/>
      <c r="BI664" s="16"/>
      <c r="BJ664" s="16"/>
      <c r="BK664" s="16"/>
      <c r="BL664" s="16"/>
      <c r="BM664" s="16"/>
      <c r="BN664" s="16"/>
      <c r="BO664" s="16"/>
      <c r="BP664" s="16"/>
      <c r="BQ664" s="16"/>
      <c r="BR664" s="16"/>
      <c r="BS664" s="16"/>
      <c r="BT664" s="16"/>
      <c r="BU664" s="16"/>
      <c r="BV664" s="16"/>
      <c r="BW664" s="16"/>
      <c r="BX664" s="16"/>
      <c r="BY664" s="16"/>
      <c r="BZ664" s="16"/>
      <c r="CA664" s="16"/>
      <c r="CB664" s="16"/>
      <c r="CC664" s="16"/>
      <c r="CD664" s="16"/>
      <c r="CE664" s="16"/>
      <c r="CF664" s="16"/>
      <c r="CG664" s="16"/>
      <c r="CH664" s="16"/>
      <c r="CI664" s="16"/>
      <c r="CJ664" s="16"/>
      <c r="CK664" s="16"/>
      <c r="CL664" s="16"/>
      <c r="CM664" s="16"/>
      <c r="CN664" s="16"/>
      <c r="CO664" s="16"/>
      <c r="CP664" s="16"/>
      <c r="CQ664" s="16"/>
      <c r="CR664" s="16"/>
      <c r="CS664" s="16"/>
      <c r="CT664" s="16"/>
      <c r="CU664" s="16"/>
      <c r="CV664" s="16"/>
      <c r="CW664" s="16"/>
      <c r="CX664" s="16"/>
      <c r="CY664" s="16"/>
    </row>
    <row r="665" spans="4:103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16"/>
      <c r="BH665" s="16"/>
      <c r="BI665" s="16"/>
      <c r="BJ665" s="16"/>
      <c r="BK665" s="16"/>
      <c r="BL665" s="16"/>
      <c r="BM665" s="16"/>
      <c r="BN665" s="16"/>
      <c r="BO665" s="16"/>
      <c r="BP665" s="16"/>
      <c r="BQ665" s="16"/>
      <c r="BR665" s="16"/>
      <c r="BS665" s="16"/>
      <c r="BT665" s="16"/>
      <c r="BU665" s="16"/>
      <c r="BV665" s="16"/>
      <c r="BW665" s="16"/>
      <c r="BX665" s="16"/>
      <c r="BY665" s="16"/>
      <c r="BZ665" s="16"/>
      <c r="CA665" s="16"/>
      <c r="CB665" s="16"/>
      <c r="CC665" s="16"/>
      <c r="CD665" s="16"/>
      <c r="CE665" s="16"/>
      <c r="CF665" s="16"/>
      <c r="CG665" s="16"/>
      <c r="CH665" s="16"/>
      <c r="CI665" s="16"/>
      <c r="CJ665" s="16"/>
      <c r="CK665" s="16"/>
      <c r="CL665" s="16"/>
      <c r="CM665" s="16"/>
      <c r="CN665" s="16"/>
      <c r="CO665" s="16"/>
      <c r="CP665" s="16"/>
      <c r="CQ665" s="16"/>
      <c r="CR665" s="16"/>
      <c r="CS665" s="16"/>
      <c r="CT665" s="16"/>
      <c r="CU665" s="16"/>
      <c r="CV665" s="16"/>
      <c r="CW665" s="16"/>
      <c r="CX665" s="16"/>
      <c r="CY665" s="16"/>
    </row>
    <row r="666" spans="4:103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6"/>
      <c r="BG666" s="16"/>
      <c r="BH666" s="16"/>
      <c r="BI666" s="16"/>
      <c r="BJ666" s="16"/>
      <c r="BK666" s="16"/>
      <c r="BL666" s="16"/>
      <c r="BM666" s="16"/>
      <c r="BN666" s="16"/>
      <c r="BO666" s="16"/>
      <c r="BP666" s="16"/>
      <c r="BQ666" s="16"/>
      <c r="BR666" s="16"/>
      <c r="BS666" s="16"/>
      <c r="BT666" s="16"/>
      <c r="BU666" s="16"/>
      <c r="BV666" s="16"/>
      <c r="BW666" s="16"/>
      <c r="BX666" s="16"/>
      <c r="BY666" s="16"/>
      <c r="BZ666" s="16"/>
      <c r="CA666" s="16"/>
      <c r="CB666" s="16"/>
      <c r="CC666" s="16"/>
      <c r="CD666" s="16"/>
      <c r="CE666" s="16"/>
      <c r="CF666" s="16"/>
      <c r="CG666" s="16"/>
      <c r="CH666" s="16"/>
      <c r="CI666" s="16"/>
      <c r="CJ666" s="16"/>
      <c r="CK666" s="16"/>
      <c r="CL666" s="16"/>
      <c r="CM666" s="16"/>
      <c r="CN666" s="16"/>
      <c r="CO666" s="16"/>
      <c r="CP666" s="16"/>
      <c r="CQ666" s="16"/>
      <c r="CR666" s="16"/>
      <c r="CS666" s="16"/>
      <c r="CT666" s="16"/>
      <c r="CU666" s="16"/>
      <c r="CV666" s="16"/>
      <c r="CW666" s="16"/>
      <c r="CX666" s="16"/>
      <c r="CY666" s="16"/>
    </row>
    <row r="667" spans="4:103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16"/>
      <c r="BH667" s="16"/>
      <c r="BI667" s="16"/>
      <c r="BJ667" s="16"/>
      <c r="BK667" s="16"/>
      <c r="BL667" s="16"/>
      <c r="BM667" s="16"/>
      <c r="BN667" s="16"/>
      <c r="BO667" s="16"/>
      <c r="BP667" s="16"/>
      <c r="BQ667" s="16"/>
      <c r="BR667" s="16"/>
      <c r="BS667" s="16"/>
      <c r="BT667" s="16"/>
      <c r="BU667" s="16"/>
      <c r="BV667" s="16"/>
      <c r="BW667" s="16"/>
      <c r="BX667" s="16"/>
      <c r="BY667" s="16"/>
      <c r="BZ667" s="16"/>
      <c r="CA667" s="16"/>
      <c r="CB667" s="16"/>
      <c r="CC667" s="16"/>
      <c r="CD667" s="16"/>
      <c r="CE667" s="16"/>
      <c r="CF667" s="16"/>
      <c r="CG667" s="16"/>
      <c r="CH667" s="16"/>
      <c r="CI667" s="16"/>
      <c r="CJ667" s="16"/>
      <c r="CK667" s="16"/>
      <c r="CL667" s="16"/>
      <c r="CM667" s="16"/>
      <c r="CN667" s="16"/>
      <c r="CO667" s="16"/>
      <c r="CP667" s="16"/>
      <c r="CQ667" s="16"/>
      <c r="CR667" s="16"/>
      <c r="CS667" s="16"/>
      <c r="CT667" s="16"/>
      <c r="CU667" s="16"/>
      <c r="CV667" s="16"/>
      <c r="CW667" s="16"/>
      <c r="CX667" s="16"/>
      <c r="CY667" s="16"/>
    </row>
    <row r="668" spans="4:103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6"/>
      <c r="BJ668" s="16"/>
      <c r="BK668" s="16"/>
      <c r="BL668" s="16"/>
      <c r="BM668" s="16"/>
      <c r="BN668" s="16"/>
      <c r="BO668" s="16"/>
      <c r="BP668" s="16"/>
      <c r="BQ668" s="16"/>
      <c r="BR668" s="16"/>
      <c r="BS668" s="16"/>
      <c r="BT668" s="16"/>
      <c r="BU668" s="16"/>
      <c r="BV668" s="16"/>
      <c r="BW668" s="16"/>
      <c r="BX668" s="16"/>
      <c r="BY668" s="16"/>
      <c r="BZ668" s="16"/>
      <c r="CA668" s="16"/>
      <c r="CB668" s="16"/>
      <c r="CC668" s="16"/>
      <c r="CD668" s="16"/>
      <c r="CE668" s="16"/>
      <c r="CF668" s="16"/>
      <c r="CG668" s="16"/>
      <c r="CH668" s="16"/>
      <c r="CI668" s="16"/>
      <c r="CJ668" s="16"/>
      <c r="CK668" s="16"/>
      <c r="CL668" s="16"/>
      <c r="CM668" s="16"/>
      <c r="CN668" s="16"/>
      <c r="CO668" s="16"/>
      <c r="CP668" s="16"/>
      <c r="CQ668" s="16"/>
      <c r="CR668" s="16"/>
      <c r="CS668" s="16"/>
      <c r="CT668" s="16"/>
      <c r="CU668" s="16"/>
      <c r="CV668" s="16"/>
      <c r="CW668" s="16"/>
      <c r="CX668" s="16"/>
      <c r="CY668" s="16"/>
    </row>
    <row r="669" spans="4:103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16"/>
      <c r="BH669" s="16"/>
      <c r="BI669" s="16"/>
      <c r="BJ669" s="16"/>
      <c r="BK669" s="16"/>
      <c r="BL669" s="16"/>
      <c r="BM669" s="16"/>
      <c r="BN669" s="16"/>
      <c r="BO669" s="16"/>
      <c r="BP669" s="16"/>
      <c r="BQ669" s="16"/>
      <c r="BR669" s="16"/>
      <c r="BS669" s="16"/>
      <c r="BT669" s="16"/>
      <c r="BU669" s="16"/>
      <c r="BV669" s="16"/>
      <c r="BW669" s="16"/>
      <c r="BX669" s="16"/>
      <c r="BY669" s="16"/>
      <c r="BZ669" s="16"/>
      <c r="CA669" s="16"/>
      <c r="CB669" s="16"/>
      <c r="CC669" s="16"/>
      <c r="CD669" s="16"/>
      <c r="CE669" s="16"/>
      <c r="CF669" s="16"/>
      <c r="CG669" s="16"/>
      <c r="CH669" s="16"/>
      <c r="CI669" s="16"/>
      <c r="CJ669" s="16"/>
      <c r="CK669" s="16"/>
      <c r="CL669" s="16"/>
      <c r="CM669" s="16"/>
      <c r="CN669" s="16"/>
      <c r="CO669" s="16"/>
      <c r="CP669" s="16"/>
      <c r="CQ669" s="16"/>
      <c r="CR669" s="16"/>
      <c r="CS669" s="16"/>
      <c r="CT669" s="16"/>
      <c r="CU669" s="16"/>
      <c r="CV669" s="16"/>
      <c r="CW669" s="16"/>
      <c r="CX669" s="16"/>
      <c r="CY669" s="16"/>
    </row>
    <row r="670" spans="4:103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6"/>
      <c r="BD670" s="16"/>
      <c r="BE670" s="16"/>
      <c r="BF670" s="16"/>
      <c r="BG670" s="16"/>
      <c r="BH670" s="16"/>
      <c r="BI670" s="16"/>
      <c r="BJ670" s="16"/>
      <c r="BK670" s="16"/>
      <c r="BL670" s="16"/>
      <c r="BM670" s="16"/>
      <c r="BN670" s="16"/>
      <c r="BO670" s="16"/>
      <c r="BP670" s="16"/>
      <c r="BQ670" s="16"/>
      <c r="BR670" s="16"/>
      <c r="BS670" s="16"/>
      <c r="BT670" s="16"/>
      <c r="BU670" s="16"/>
      <c r="BV670" s="16"/>
      <c r="BW670" s="16"/>
      <c r="BX670" s="16"/>
      <c r="BY670" s="16"/>
      <c r="BZ670" s="16"/>
      <c r="CA670" s="16"/>
      <c r="CB670" s="16"/>
      <c r="CC670" s="16"/>
      <c r="CD670" s="16"/>
      <c r="CE670" s="16"/>
      <c r="CF670" s="16"/>
      <c r="CG670" s="16"/>
      <c r="CH670" s="16"/>
      <c r="CI670" s="16"/>
      <c r="CJ670" s="16"/>
      <c r="CK670" s="16"/>
      <c r="CL670" s="16"/>
      <c r="CM670" s="16"/>
      <c r="CN670" s="16"/>
      <c r="CO670" s="16"/>
      <c r="CP670" s="16"/>
      <c r="CQ670" s="16"/>
      <c r="CR670" s="16"/>
      <c r="CS670" s="16"/>
      <c r="CT670" s="16"/>
      <c r="CU670" s="16"/>
      <c r="CV670" s="16"/>
      <c r="CW670" s="16"/>
      <c r="CX670" s="16"/>
      <c r="CY670" s="16"/>
    </row>
    <row r="671" spans="4:103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6"/>
      <c r="BG671" s="16"/>
      <c r="BH671" s="16"/>
      <c r="BI671" s="16"/>
      <c r="BJ671" s="16"/>
      <c r="BK671" s="16"/>
      <c r="BL671" s="16"/>
      <c r="BM671" s="16"/>
      <c r="BN671" s="16"/>
      <c r="BO671" s="16"/>
      <c r="BP671" s="16"/>
      <c r="BQ671" s="16"/>
      <c r="BR671" s="16"/>
      <c r="BS671" s="16"/>
      <c r="BT671" s="16"/>
      <c r="BU671" s="16"/>
      <c r="BV671" s="16"/>
      <c r="BW671" s="16"/>
      <c r="BX671" s="16"/>
      <c r="BY671" s="16"/>
      <c r="BZ671" s="16"/>
      <c r="CA671" s="16"/>
      <c r="CB671" s="16"/>
      <c r="CC671" s="16"/>
      <c r="CD671" s="16"/>
      <c r="CE671" s="16"/>
      <c r="CF671" s="16"/>
      <c r="CG671" s="16"/>
      <c r="CH671" s="16"/>
      <c r="CI671" s="16"/>
      <c r="CJ671" s="16"/>
      <c r="CK671" s="16"/>
      <c r="CL671" s="16"/>
      <c r="CM671" s="16"/>
      <c r="CN671" s="16"/>
      <c r="CO671" s="16"/>
      <c r="CP671" s="16"/>
      <c r="CQ671" s="16"/>
      <c r="CR671" s="16"/>
      <c r="CS671" s="16"/>
      <c r="CT671" s="16"/>
      <c r="CU671" s="16"/>
      <c r="CV671" s="16"/>
      <c r="CW671" s="16"/>
      <c r="CX671" s="16"/>
      <c r="CY671" s="16"/>
    </row>
    <row r="672" spans="4:103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6"/>
      <c r="BG672" s="16"/>
      <c r="BH672" s="16"/>
      <c r="BI672" s="16"/>
      <c r="BJ672" s="16"/>
      <c r="BK672" s="16"/>
      <c r="BL672" s="16"/>
      <c r="BM672" s="16"/>
      <c r="BN672" s="16"/>
      <c r="BO672" s="16"/>
      <c r="BP672" s="16"/>
      <c r="BQ672" s="16"/>
      <c r="BR672" s="16"/>
      <c r="BS672" s="16"/>
      <c r="BT672" s="16"/>
      <c r="BU672" s="16"/>
      <c r="BV672" s="16"/>
      <c r="BW672" s="16"/>
      <c r="BX672" s="16"/>
      <c r="BY672" s="16"/>
      <c r="BZ672" s="16"/>
      <c r="CA672" s="16"/>
      <c r="CB672" s="16"/>
      <c r="CC672" s="16"/>
      <c r="CD672" s="16"/>
      <c r="CE672" s="16"/>
      <c r="CF672" s="16"/>
      <c r="CG672" s="16"/>
      <c r="CH672" s="16"/>
      <c r="CI672" s="16"/>
      <c r="CJ672" s="16"/>
      <c r="CK672" s="16"/>
      <c r="CL672" s="16"/>
      <c r="CM672" s="16"/>
      <c r="CN672" s="16"/>
      <c r="CO672" s="16"/>
      <c r="CP672" s="16"/>
      <c r="CQ672" s="16"/>
      <c r="CR672" s="16"/>
      <c r="CS672" s="16"/>
      <c r="CT672" s="16"/>
      <c r="CU672" s="16"/>
      <c r="CV672" s="16"/>
      <c r="CW672" s="16"/>
      <c r="CX672" s="16"/>
      <c r="CY672" s="16"/>
    </row>
    <row r="673" spans="4:103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6"/>
      <c r="BG673" s="16"/>
      <c r="BH673" s="16"/>
      <c r="BI673" s="16"/>
      <c r="BJ673" s="16"/>
      <c r="BK673" s="16"/>
      <c r="BL673" s="16"/>
      <c r="BM673" s="16"/>
      <c r="BN673" s="16"/>
      <c r="BO673" s="16"/>
      <c r="BP673" s="16"/>
      <c r="BQ673" s="16"/>
      <c r="BR673" s="16"/>
      <c r="BS673" s="16"/>
      <c r="BT673" s="16"/>
      <c r="BU673" s="16"/>
      <c r="BV673" s="16"/>
      <c r="BW673" s="16"/>
      <c r="BX673" s="16"/>
      <c r="BY673" s="16"/>
      <c r="BZ673" s="16"/>
      <c r="CA673" s="16"/>
      <c r="CB673" s="16"/>
      <c r="CC673" s="16"/>
      <c r="CD673" s="16"/>
      <c r="CE673" s="16"/>
      <c r="CF673" s="16"/>
      <c r="CG673" s="16"/>
      <c r="CH673" s="16"/>
      <c r="CI673" s="16"/>
      <c r="CJ673" s="16"/>
      <c r="CK673" s="16"/>
      <c r="CL673" s="16"/>
      <c r="CM673" s="16"/>
      <c r="CN673" s="16"/>
      <c r="CO673" s="16"/>
      <c r="CP673" s="16"/>
      <c r="CQ673" s="16"/>
      <c r="CR673" s="16"/>
      <c r="CS673" s="16"/>
      <c r="CT673" s="16"/>
      <c r="CU673" s="16"/>
      <c r="CV673" s="16"/>
      <c r="CW673" s="16"/>
      <c r="CX673" s="16"/>
      <c r="CY673" s="16"/>
    </row>
    <row r="674" spans="4:103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16"/>
      <c r="BH674" s="16"/>
      <c r="BI674" s="16"/>
      <c r="BJ674" s="16"/>
      <c r="BK674" s="16"/>
      <c r="BL674" s="16"/>
      <c r="BM674" s="16"/>
      <c r="BN674" s="16"/>
      <c r="BO674" s="16"/>
      <c r="BP674" s="16"/>
      <c r="BQ674" s="16"/>
      <c r="BR674" s="16"/>
      <c r="BS674" s="16"/>
      <c r="BT674" s="16"/>
      <c r="BU674" s="16"/>
      <c r="BV674" s="16"/>
      <c r="BW674" s="16"/>
      <c r="BX674" s="16"/>
      <c r="BY674" s="16"/>
      <c r="BZ674" s="16"/>
      <c r="CA674" s="16"/>
      <c r="CB674" s="16"/>
      <c r="CC674" s="16"/>
      <c r="CD674" s="16"/>
      <c r="CE674" s="16"/>
      <c r="CF674" s="16"/>
      <c r="CG674" s="16"/>
      <c r="CH674" s="16"/>
      <c r="CI674" s="16"/>
      <c r="CJ674" s="16"/>
      <c r="CK674" s="16"/>
      <c r="CL674" s="16"/>
      <c r="CM674" s="16"/>
      <c r="CN674" s="16"/>
      <c r="CO674" s="16"/>
      <c r="CP674" s="16"/>
      <c r="CQ674" s="16"/>
      <c r="CR674" s="16"/>
      <c r="CS674" s="16"/>
      <c r="CT674" s="16"/>
      <c r="CU674" s="16"/>
      <c r="CV674" s="16"/>
      <c r="CW674" s="16"/>
      <c r="CX674" s="16"/>
      <c r="CY674" s="16"/>
    </row>
    <row r="675" spans="4:103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6"/>
      <c r="BG675" s="16"/>
      <c r="BH675" s="16"/>
      <c r="BI675" s="16"/>
      <c r="BJ675" s="16"/>
      <c r="BK675" s="16"/>
      <c r="BL675" s="16"/>
      <c r="BM675" s="16"/>
      <c r="BN675" s="16"/>
      <c r="BO675" s="16"/>
      <c r="BP675" s="16"/>
      <c r="BQ675" s="16"/>
      <c r="BR675" s="16"/>
      <c r="BS675" s="16"/>
      <c r="BT675" s="16"/>
      <c r="BU675" s="16"/>
      <c r="BV675" s="16"/>
      <c r="BW675" s="16"/>
      <c r="BX675" s="16"/>
      <c r="BY675" s="16"/>
      <c r="BZ675" s="16"/>
      <c r="CA675" s="16"/>
      <c r="CB675" s="16"/>
      <c r="CC675" s="16"/>
      <c r="CD675" s="16"/>
      <c r="CE675" s="16"/>
      <c r="CF675" s="16"/>
      <c r="CG675" s="16"/>
      <c r="CH675" s="16"/>
      <c r="CI675" s="16"/>
      <c r="CJ675" s="16"/>
      <c r="CK675" s="16"/>
      <c r="CL675" s="16"/>
      <c r="CM675" s="16"/>
      <c r="CN675" s="16"/>
      <c r="CO675" s="16"/>
      <c r="CP675" s="16"/>
      <c r="CQ675" s="16"/>
      <c r="CR675" s="16"/>
      <c r="CS675" s="16"/>
      <c r="CT675" s="16"/>
      <c r="CU675" s="16"/>
      <c r="CV675" s="16"/>
      <c r="CW675" s="16"/>
      <c r="CX675" s="16"/>
      <c r="CY675" s="16"/>
    </row>
    <row r="676" spans="4:103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16"/>
      <c r="BH676" s="16"/>
      <c r="BI676" s="16"/>
      <c r="BJ676" s="16"/>
      <c r="BK676" s="16"/>
      <c r="BL676" s="16"/>
      <c r="BM676" s="16"/>
      <c r="BN676" s="16"/>
      <c r="BO676" s="16"/>
      <c r="BP676" s="16"/>
      <c r="BQ676" s="16"/>
      <c r="BR676" s="16"/>
      <c r="BS676" s="16"/>
      <c r="BT676" s="16"/>
      <c r="BU676" s="16"/>
      <c r="BV676" s="16"/>
      <c r="BW676" s="16"/>
      <c r="BX676" s="16"/>
      <c r="BY676" s="16"/>
      <c r="BZ676" s="16"/>
      <c r="CA676" s="16"/>
      <c r="CB676" s="16"/>
      <c r="CC676" s="16"/>
      <c r="CD676" s="16"/>
      <c r="CE676" s="16"/>
      <c r="CF676" s="16"/>
      <c r="CG676" s="16"/>
      <c r="CH676" s="16"/>
      <c r="CI676" s="16"/>
      <c r="CJ676" s="16"/>
      <c r="CK676" s="16"/>
      <c r="CL676" s="16"/>
      <c r="CM676" s="16"/>
      <c r="CN676" s="16"/>
      <c r="CO676" s="16"/>
      <c r="CP676" s="16"/>
      <c r="CQ676" s="16"/>
      <c r="CR676" s="16"/>
      <c r="CS676" s="16"/>
      <c r="CT676" s="16"/>
      <c r="CU676" s="16"/>
      <c r="CV676" s="16"/>
      <c r="CW676" s="16"/>
      <c r="CX676" s="16"/>
      <c r="CY676" s="16"/>
    </row>
    <row r="677" spans="4:103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16"/>
      <c r="BH677" s="16"/>
      <c r="BI677" s="16"/>
      <c r="BJ677" s="16"/>
      <c r="BK677" s="16"/>
      <c r="BL677" s="16"/>
      <c r="BM677" s="16"/>
      <c r="BN677" s="16"/>
      <c r="BO677" s="16"/>
      <c r="BP677" s="16"/>
      <c r="BQ677" s="16"/>
      <c r="BR677" s="16"/>
      <c r="BS677" s="16"/>
      <c r="BT677" s="16"/>
      <c r="BU677" s="16"/>
      <c r="BV677" s="16"/>
      <c r="BW677" s="16"/>
      <c r="BX677" s="16"/>
      <c r="BY677" s="16"/>
      <c r="BZ677" s="16"/>
      <c r="CA677" s="16"/>
      <c r="CB677" s="16"/>
      <c r="CC677" s="16"/>
      <c r="CD677" s="16"/>
      <c r="CE677" s="16"/>
      <c r="CF677" s="16"/>
      <c r="CG677" s="16"/>
      <c r="CH677" s="16"/>
      <c r="CI677" s="16"/>
      <c r="CJ677" s="16"/>
      <c r="CK677" s="16"/>
      <c r="CL677" s="16"/>
      <c r="CM677" s="16"/>
      <c r="CN677" s="16"/>
      <c r="CO677" s="16"/>
      <c r="CP677" s="16"/>
      <c r="CQ677" s="16"/>
      <c r="CR677" s="16"/>
      <c r="CS677" s="16"/>
      <c r="CT677" s="16"/>
      <c r="CU677" s="16"/>
      <c r="CV677" s="16"/>
      <c r="CW677" s="16"/>
      <c r="CX677" s="16"/>
      <c r="CY677" s="16"/>
    </row>
    <row r="678" spans="4:103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16"/>
      <c r="BH678" s="16"/>
      <c r="BI678" s="16"/>
      <c r="BJ678" s="16"/>
      <c r="BK678" s="16"/>
      <c r="BL678" s="16"/>
      <c r="BM678" s="16"/>
      <c r="BN678" s="16"/>
      <c r="BO678" s="16"/>
      <c r="BP678" s="16"/>
      <c r="BQ678" s="16"/>
      <c r="BR678" s="16"/>
      <c r="BS678" s="16"/>
      <c r="BT678" s="16"/>
      <c r="BU678" s="16"/>
      <c r="BV678" s="16"/>
      <c r="BW678" s="16"/>
      <c r="BX678" s="16"/>
      <c r="BY678" s="16"/>
      <c r="BZ678" s="16"/>
      <c r="CA678" s="16"/>
      <c r="CB678" s="16"/>
      <c r="CC678" s="16"/>
      <c r="CD678" s="16"/>
      <c r="CE678" s="16"/>
      <c r="CF678" s="16"/>
      <c r="CG678" s="16"/>
      <c r="CH678" s="16"/>
      <c r="CI678" s="16"/>
      <c r="CJ678" s="16"/>
      <c r="CK678" s="16"/>
      <c r="CL678" s="16"/>
      <c r="CM678" s="16"/>
      <c r="CN678" s="16"/>
      <c r="CO678" s="16"/>
      <c r="CP678" s="16"/>
      <c r="CQ678" s="16"/>
      <c r="CR678" s="16"/>
      <c r="CS678" s="16"/>
      <c r="CT678" s="16"/>
      <c r="CU678" s="16"/>
      <c r="CV678" s="16"/>
      <c r="CW678" s="16"/>
      <c r="CX678" s="16"/>
      <c r="CY678" s="16"/>
    </row>
    <row r="679" spans="4:103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16"/>
      <c r="BH679" s="16"/>
      <c r="BI679" s="16"/>
      <c r="BJ679" s="16"/>
      <c r="BK679" s="16"/>
      <c r="BL679" s="16"/>
      <c r="BM679" s="16"/>
      <c r="BN679" s="16"/>
      <c r="BO679" s="16"/>
      <c r="BP679" s="16"/>
      <c r="BQ679" s="16"/>
      <c r="BR679" s="16"/>
      <c r="BS679" s="16"/>
      <c r="BT679" s="16"/>
      <c r="BU679" s="16"/>
      <c r="BV679" s="16"/>
      <c r="BW679" s="16"/>
      <c r="BX679" s="16"/>
      <c r="BY679" s="16"/>
      <c r="BZ679" s="16"/>
      <c r="CA679" s="16"/>
      <c r="CB679" s="16"/>
      <c r="CC679" s="16"/>
      <c r="CD679" s="16"/>
      <c r="CE679" s="16"/>
      <c r="CF679" s="16"/>
      <c r="CG679" s="16"/>
      <c r="CH679" s="16"/>
      <c r="CI679" s="16"/>
      <c r="CJ679" s="16"/>
      <c r="CK679" s="16"/>
      <c r="CL679" s="16"/>
      <c r="CM679" s="16"/>
      <c r="CN679" s="16"/>
      <c r="CO679" s="16"/>
      <c r="CP679" s="16"/>
      <c r="CQ679" s="16"/>
      <c r="CR679" s="16"/>
      <c r="CS679" s="16"/>
      <c r="CT679" s="16"/>
      <c r="CU679" s="16"/>
      <c r="CV679" s="16"/>
      <c r="CW679" s="16"/>
      <c r="CX679" s="16"/>
      <c r="CY679" s="16"/>
    </row>
    <row r="680" spans="4:103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16"/>
      <c r="BH680" s="16"/>
      <c r="BI680" s="16"/>
      <c r="BJ680" s="16"/>
      <c r="BK680" s="16"/>
      <c r="BL680" s="16"/>
      <c r="BM680" s="16"/>
      <c r="BN680" s="16"/>
      <c r="BO680" s="16"/>
      <c r="BP680" s="16"/>
      <c r="BQ680" s="16"/>
      <c r="BR680" s="16"/>
      <c r="BS680" s="16"/>
      <c r="BT680" s="16"/>
      <c r="BU680" s="16"/>
      <c r="BV680" s="16"/>
      <c r="BW680" s="16"/>
      <c r="BX680" s="16"/>
      <c r="BY680" s="16"/>
      <c r="BZ680" s="16"/>
      <c r="CA680" s="16"/>
      <c r="CB680" s="16"/>
      <c r="CC680" s="16"/>
      <c r="CD680" s="16"/>
      <c r="CE680" s="16"/>
      <c r="CF680" s="16"/>
      <c r="CG680" s="16"/>
      <c r="CH680" s="16"/>
      <c r="CI680" s="16"/>
      <c r="CJ680" s="16"/>
      <c r="CK680" s="16"/>
      <c r="CL680" s="16"/>
      <c r="CM680" s="16"/>
      <c r="CN680" s="16"/>
      <c r="CO680" s="16"/>
      <c r="CP680" s="16"/>
      <c r="CQ680" s="16"/>
      <c r="CR680" s="16"/>
      <c r="CS680" s="16"/>
      <c r="CT680" s="16"/>
      <c r="CU680" s="16"/>
      <c r="CV680" s="16"/>
      <c r="CW680" s="16"/>
      <c r="CX680" s="16"/>
      <c r="CY680" s="16"/>
    </row>
    <row r="681" spans="4:103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16"/>
      <c r="BH681" s="16"/>
      <c r="BI681" s="16"/>
      <c r="BJ681" s="16"/>
      <c r="BK681" s="16"/>
      <c r="BL681" s="16"/>
      <c r="BM681" s="16"/>
      <c r="BN681" s="16"/>
      <c r="BO681" s="16"/>
      <c r="BP681" s="16"/>
      <c r="BQ681" s="16"/>
      <c r="BR681" s="16"/>
      <c r="BS681" s="16"/>
      <c r="BT681" s="16"/>
      <c r="BU681" s="16"/>
      <c r="BV681" s="16"/>
      <c r="BW681" s="16"/>
      <c r="BX681" s="16"/>
      <c r="BY681" s="16"/>
      <c r="BZ681" s="16"/>
      <c r="CA681" s="16"/>
      <c r="CB681" s="16"/>
      <c r="CC681" s="16"/>
      <c r="CD681" s="16"/>
      <c r="CE681" s="16"/>
      <c r="CF681" s="16"/>
      <c r="CG681" s="16"/>
      <c r="CH681" s="16"/>
      <c r="CI681" s="16"/>
      <c r="CJ681" s="16"/>
      <c r="CK681" s="16"/>
      <c r="CL681" s="16"/>
      <c r="CM681" s="16"/>
      <c r="CN681" s="16"/>
      <c r="CO681" s="16"/>
      <c r="CP681" s="16"/>
      <c r="CQ681" s="16"/>
      <c r="CR681" s="16"/>
      <c r="CS681" s="16"/>
      <c r="CT681" s="16"/>
      <c r="CU681" s="16"/>
      <c r="CV681" s="16"/>
      <c r="CW681" s="16"/>
      <c r="CX681" s="16"/>
      <c r="CY681" s="16"/>
    </row>
    <row r="682" spans="4:103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16"/>
      <c r="BH682" s="16"/>
      <c r="BI682" s="16"/>
      <c r="BJ682" s="16"/>
      <c r="BK682" s="16"/>
      <c r="BL682" s="16"/>
      <c r="BM682" s="16"/>
      <c r="BN682" s="16"/>
      <c r="BO682" s="16"/>
      <c r="BP682" s="16"/>
      <c r="BQ682" s="16"/>
      <c r="BR682" s="16"/>
      <c r="BS682" s="16"/>
      <c r="BT682" s="16"/>
      <c r="BU682" s="16"/>
      <c r="BV682" s="16"/>
      <c r="BW682" s="16"/>
      <c r="BX682" s="16"/>
      <c r="BY682" s="16"/>
      <c r="BZ682" s="16"/>
      <c r="CA682" s="16"/>
      <c r="CB682" s="16"/>
      <c r="CC682" s="16"/>
      <c r="CD682" s="16"/>
      <c r="CE682" s="16"/>
      <c r="CF682" s="16"/>
      <c r="CG682" s="16"/>
      <c r="CH682" s="16"/>
      <c r="CI682" s="16"/>
      <c r="CJ682" s="16"/>
      <c r="CK682" s="16"/>
      <c r="CL682" s="16"/>
      <c r="CM682" s="16"/>
      <c r="CN682" s="16"/>
      <c r="CO682" s="16"/>
      <c r="CP682" s="16"/>
      <c r="CQ682" s="16"/>
      <c r="CR682" s="16"/>
      <c r="CS682" s="16"/>
      <c r="CT682" s="16"/>
      <c r="CU682" s="16"/>
      <c r="CV682" s="16"/>
      <c r="CW682" s="16"/>
      <c r="CX682" s="16"/>
      <c r="CY682" s="16"/>
    </row>
    <row r="683" spans="4:103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16"/>
      <c r="BH683" s="16"/>
      <c r="BI683" s="16"/>
      <c r="BJ683" s="16"/>
      <c r="BK683" s="16"/>
      <c r="BL683" s="16"/>
      <c r="BM683" s="16"/>
      <c r="BN683" s="16"/>
      <c r="BO683" s="16"/>
      <c r="BP683" s="16"/>
      <c r="BQ683" s="16"/>
      <c r="BR683" s="16"/>
      <c r="BS683" s="16"/>
      <c r="BT683" s="16"/>
      <c r="BU683" s="16"/>
      <c r="BV683" s="16"/>
      <c r="BW683" s="16"/>
      <c r="BX683" s="16"/>
      <c r="BY683" s="16"/>
      <c r="BZ683" s="16"/>
      <c r="CA683" s="16"/>
      <c r="CB683" s="16"/>
      <c r="CC683" s="16"/>
      <c r="CD683" s="16"/>
      <c r="CE683" s="16"/>
      <c r="CF683" s="16"/>
      <c r="CG683" s="16"/>
      <c r="CH683" s="16"/>
      <c r="CI683" s="16"/>
      <c r="CJ683" s="16"/>
      <c r="CK683" s="16"/>
      <c r="CL683" s="16"/>
      <c r="CM683" s="16"/>
      <c r="CN683" s="16"/>
      <c r="CO683" s="16"/>
      <c r="CP683" s="16"/>
      <c r="CQ683" s="16"/>
      <c r="CR683" s="16"/>
      <c r="CS683" s="16"/>
      <c r="CT683" s="16"/>
      <c r="CU683" s="16"/>
      <c r="CV683" s="16"/>
      <c r="CW683" s="16"/>
      <c r="CX683" s="16"/>
      <c r="CY683" s="16"/>
    </row>
    <row r="684" spans="4:103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16"/>
      <c r="BH684" s="16"/>
      <c r="BI684" s="16"/>
      <c r="BJ684" s="16"/>
      <c r="BK684" s="16"/>
      <c r="BL684" s="16"/>
      <c r="BM684" s="16"/>
      <c r="BN684" s="16"/>
      <c r="BO684" s="16"/>
      <c r="BP684" s="16"/>
      <c r="BQ684" s="16"/>
      <c r="BR684" s="16"/>
      <c r="BS684" s="16"/>
      <c r="BT684" s="16"/>
      <c r="BU684" s="16"/>
      <c r="BV684" s="16"/>
      <c r="BW684" s="16"/>
      <c r="BX684" s="16"/>
      <c r="BY684" s="16"/>
      <c r="BZ684" s="16"/>
      <c r="CA684" s="16"/>
      <c r="CB684" s="16"/>
      <c r="CC684" s="16"/>
      <c r="CD684" s="16"/>
      <c r="CE684" s="16"/>
      <c r="CF684" s="16"/>
      <c r="CG684" s="16"/>
      <c r="CH684" s="16"/>
      <c r="CI684" s="16"/>
      <c r="CJ684" s="16"/>
      <c r="CK684" s="16"/>
      <c r="CL684" s="16"/>
      <c r="CM684" s="16"/>
      <c r="CN684" s="16"/>
      <c r="CO684" s="16"/>
      <c r="CP684" s="16"/>
      <c r="CQ684" s="16"/>
      <c r="CR684" s="16"/>
      <c r="CS684" s="16"/>
      <c r="CT684" s="16"/>
      <c r="CU684" s="16"/>
      <c r="CV684" s="16"/>
      <c r="CW684" s="16"/>
      <c r="CX684" s="16"/>
      <c r="CY684" s="16"/>
    </row>
    <row r="685" spans="4:103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16"/>
      <c r="BH685" s="16"/>
      <c r="BI685" s="16"/>
      <c r="BJ685" s="16"/>
      <c r="BK685" s="16"/>
      <c r="BL685" s="16"/>
      <c r="BM685" s="16"/>
      <c r="BN685" s="16"/>
      <c r="BO685" s="16"/>
      <c r="BP685" s="16"/>
      <c r="BQ685" s="16"/>
      <c r="BR685" s="16"/>
      <c r="BS685" s="16"/>
      <c r="BT685" s="16"/>
      <c r="BU685" s="16"/>
      <c r="BV685" s="16"/>
      <c r="BW685" s="16"/>
      <c r="BX685" s="16"/>
      <c r="BY685" s="16"/>
      <c r="BZ685" s="16"/>
      <c r="CA685" s="16"/>
      <c r="CB685" s="16"/>
      <c r="CC685" s="16"/>
      <c r="CD685" s="16"/>
      <c r="CE685" s="16"/>
      <c r="CF685" s="16"/>
      <c r="CG685" s="16"/>
      <c r="CH685" s="16"/>
      <c r="CI685" s="16"/>
      <c r="CJ685" s="16"/>
      <c r="CK685" s="16"/>
      <c r="CL685" s="16"/>
      <c r="CM685" s="16"/>
      <c r="CN685" s="16"/>
      <c r="CO685" s="16"/>
      <c r="CP685" s="16"/>
      <c r="CQ685" s="16"/>
      <c r="CR685" s="16"/>
      <c r="CS685" s="16"/>
      <c r="CT685" s="16"/>
      <c r="CU685" s="16"/>
      <c r="CV685" s="16"/>
      <c r="CW685" s="16"/>
      <c r="CX685" s="16"/>
      <c r="CY685" s="16"/>
    </row>
    <row r="686" spans="4:103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16"/>
      <c r="AW686" s="16"/>
      <c r="AX686" s="16"/>
      <c r="AY686" s="16"/>
      <c r="AZ686" s="16"/>
      <c r="BA686" s="16"/>
      <c r="BB686" s="16"/>
      <c r="BC686" s="16"/>
      <c r="BD686" s="16"/>
      <c r="BE686" s="16"/>
      <c r="BF686" s="16"/>
      <c r="BG686" s="16"/>
      <c r="BH686" s="16"/>
      <c r="BI686" s="16"/>
      <c r="BJ686" s="16"/>
      <c r="BK686" s="16"/>
      <c r="BL686" s="16"/>
      <c r="BM686" s="16"/>
      <c r="BN686" s="16"/>
      <c r="BO686" s="16"/>
      <c r="BP686" s="16"/>
      <c r="BQ686" s="16"/>
      <c r="BR686" s="16"/>
      <c r="BS686" s="16"/>
      <c r="BT686" s="16"/>
      <c r="BU686" s="16"/>
      <c r="BV686" s="16"/>
      <c r="BW686" s="16"/>
      <c r="BX686" s="16"/>
      <c r="BY686" s="16"/>
      <c r="BZ686" s="16"/>
      <c r="CA686" s="16"/>
      <c r="CB686" s="16"/>
      <c r="CC686" s="16"/>
      <c r="CD686" s="16"/>
      <c r="CE686" s="16"/>
      <c r="CF686" s="16"/>
      <c r="CG686" s="16"/>
      <c r="CH686" s="16"/>
      <c r="CI686" s="16"/>
      <c r="CJ686" s="16"/>
      <c r="CK686" s="16"/>
      <c r="CL686" s="16"/>
      <c r="CM686" s="16"/>
      <c r="CN686" s="16"/>
      <c r="CO686" s="16"/>
      <c r="CP686" s="16"/>
      <c r="CQ686" s="16"/>
      <c r="CR686" s="16"/>
      <c r="CS686" s="16"/>
      <c r="CT686" s="16"/>
      <c r="CU686" s="16"/>
      <c r="CV686" s="16"/>
      <c r="CW686" s="16"/>
      <c r="CX686" s="16"/>
      <c r="CY686" s="16"/>
    </row>
    <row r="687" spans="4:103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6"/>
      <c r="BD687" s="16"/>
      <c r="BE687" s="16"/>
      <c r="BF687" s="16"/>
      <c r="BG687" s="16"/>
      <c r="BH687" s="16"/>
      <c r="BI687" s="16"/>
      <c r="BJ687" s="16"/>
      <c r="BK687" s="16"/>
      <c r="BL687" s="16"/>
      <c r="BM687" s="16"/>
      <c r="BN687" s="16"/>
      <c r="BO687" s="16"/>
      <c r="BP687" s="16"/>
      <c r="BQ687" s="16"/>
      <c r="BR687" s="16"/>
      <c r="BS687" s="16"/>
      <c r="BT687" s="16"/>
      <c r="BU687" s="16"/>
      <c r="BV687" s="16"/>
      <c r="BW687" s="16"/>
      <c r="BX687" s="16"/>
      <c r="BY687" s="16"/>
      <c r="BZ687" s="16"/>
      <c r="CA687" s="16"/>
      <c r="CB687" s="16"/>
      <c r="CC687" s="16"/>
      <c r="CD687" s="16"/>
      <c r="CE687" s="16"/>
      <c r="CF687" s="16"/>
      <c r="CG687" s="16"/>
      <c r="CH687" s="16"/>
      <c r="CI687" s="16"/>
      <c r="CJ687" s="16"/>
      <c r="CK687" s="16"/>
      <c r="CL687" s="16"/>
      <c r="CM687" s="16"/>
      <c r="CN687" s="16"/>
      <c r="CO687" s="16"/>
      <c r="CP687" s="16"/>
      <c r="CQ687" s="16"/>
      <c r="CR687" s="16"/>
      <c r="CS687" s="16"/>
      <c r="CT687" s="16"/>
      <c r="CU687" s="16"/>
      <c r="CV687" s="16"/>
      <c r="CW687" s="16"/>
      <c r="CX687" s="16"/>
      <c r="CY687" s="16"/>
    </row>
    <row r="688" spans="4:103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16"/>
      <c r="BC688" s="16"/>
      <c r="BD688" s="16"/>
      <c r="BE688" s="16"/>
      <c r="BF688" s="16"/>
      <c r="BG688" s="16"/>
      <c r="BH688" s="16"/>
      <c r="BI688" s="16"/>
      <c r="BJ688" s="16"/>
      <c r="BK688" s="16"/>
      <c r="BL688" s="16"/>
      <c r="BM688" s="16"/>
      <c r="BN688" s="16"/>
      <c r="BO688" s="16"/>
      <c r="BP688" s="16"/>
      <c r="BQ688" s="16"/>
      <c r="BR688" s="16"/>
      <c r="BS688" s="16"/>
      <c r="BT688" s="16"/>
      <c r="BU688" s="16"/>
      <c r="BV688" s="16"/>
      <c r="BW688" s="16"/>
      <c r="BX688" s="16"/>
      <c r="BY688" s="16"/>
      <c r="BZ688" s="16"/>
      <c r="CA688" s="16"/>
      <c r="CB688" s="16"/>
      <c r="CC688" s="16"/>
      <c r="CD688" s="16"/>
      <c r="CE688" s="16"/>
      <c r="CF688" s="16"/>
      <c r="CG688" s="16"/>
      <c r="CH688" s="16"/>
      <c r="CI688" s="16"/>
      <c r="CJ688" s="16"/>
      <c r="CK688" s="16"/>
      <c r="CL688" s="16"/>
      <c r="CM688" s="16"/>
      <c r="CN688" s="16"/>
      <c r="CO688" s="16"/>
      <c r="CP688" s="16"/>
      <c r="CQ688" s="16"/>
      <c r="CR688" s="16"/>
      <c r="CS688" s="16"/>
      <c r="CT688" s="16"/>
      <c r="CU688" s="16"/>
      <c r="CV688" s="16"/>
      <c r="CW688" s="16"/>
      <c r="CX688" s="16"/>
      <c r="CY688" s="16"/>
    </row>
    <row r="689" spans="4:103" x14ac:dyDescent="0.25">
      <c r="D689" s="17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16"/>
      <c r="AW689" s="16"/>
      <c r="AX689" s="16"/>
      <c r="AY689" s="16"/>
      <c r="AZ689" s="16"/>
      <c r="BA689" s="16"/>
      <c r="BB689" s="16"/>
      <c r="BC689" s="16"/>
      <c r="BD689" s="16"/>
      <c r="BE689" s="16"/>
      <c r="BF689" s="16"/>
      <c r="BG689" s="16"/>
      <c r="BH689" s="16"/>
      <c r="BI689" s="16"/>
      <c r="BJ689" s="16"/>
      <c r="BK689" s="16"/>
      <c r="BL689" s="16"/>
      <c r="BM689" s="16"/>
      <c r="BN689" s="16"/>
      <c r="BO689" s="16"/>
      <c r="BP689" s="16"/>
      <c r="BQ689" s="16"/>
      <c r="BR689" s="16"/>
      <c r="BS689" s="16"/>
      <c r="BT689" s="16"/>
      <c r="BU689" s="16"/>
      <c r="BV689" s="16"/>
      <c r="BW689" s="16"/>
      <c r="BX689" s="16"/>
      <c r="BY689" s="16"/>
      <c r="BZ689" s="16"/>
      <c r="CA689" s="16"/>
      <c r="CB689" s="16"/>
      <c r="CC689" s="16"/>
      <c r="CD689" s="16"/>
      <c r="CE689" s="16"/>
      <c r="CF689" s="16"/>
      <c r="CG689" s="16"/>
      <c r="CH689" s="16"/>
      <c r="CI689" s="16"/>
      <c r="CJ689" s="16"/>
      <c r="CK689" s="16"/>
      <c r="CL689" s="16"/>
      <c r="CM689" s="16"/>
      <c r="CN689" s="16"/>
      <c r="CO689" s="16"/>
      <c r="CP689" s="16"/>
      <c r="CQ689" s="16"/>
      <c r="CR689" s="16"/>
      <c r="CS689" s="16"/>
      <c r="CT689" s="16"/>
      <c r="CU689" s="16"/>
      <c r="CV689" s="16"/>
      <c r="CW689" s="16"/>
      <c r="CX689" s="16"/>
      <c r="CY689" s="16"/>
    </row>
    <row r="690" spans="4:103" x14ac:dyDescent="0.25">
      <c r="D690" s="17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16"/>
      <c r="AW690" s="16"/>
      <c r="AX690" s="16"/>
      <c r="AY690" s="16"/>
      <c r="AZ690" s="16"/>
      <c r="BA690" s="16"/>
      <c r="BB690" s="16"/>
      <c r="BC690" s="16"/>
      <c r="BD690" s="16"/>
      <c r="BE690" s="16"/>
      <c r="BF690" s="16"/>
      <c r="BG690" s="16"/>
      <c r="BH690" s="16"/>
      <c r="BI690" s="16"/>
      <c r="BJ690" s="16"/>
      <c r="BK690" s="16"/>
      <c r="BL690" s="16"/>
      <c r="BM690" s="16"/>
      <c r="BN690" s="16"/>
      <c r="BO690" s="16"/>
      <c r="BP690" s="16"/>
      <c r="BQ690" s="16"/>
      <c r="BR690" s="16"/>
      <c r="BS690" s="16"/>
      <c r="BT690" s="16"/>
      <c r="BU690" s="16"/>
      <c r="BV690" s="16"/>
      <c r="BW690" s="16"/>
      <c r="BX690" s="16"/>
      <c r="BY690" s="16"/>
      <c r="BZ690" s="16"/>
      <c r="CA690" s="16"/>
      <c r="CB690" s="16"/>
      <c r="CC690" s="16"/>
      <c r="CD690" s="16"/>
      <c r="CE690" s="16"/>
      <c r="CF690" s="16"/>
      <c r="CG690" s="16"/>
      <c r="CH690" s="16"/>
      <c r="CI690" s="16"/>
      <c r="CJ690" s="16"/>
      <c r="CK690" s="16"/>
      <c r="CL690" s="16"/>
      <c r="CM690" s="16"/>
      <c r="CN690" s="16"/>
      <c r="CO690" s="16"/>
      <c r="CP690" s="16"/>
      <c r="CQ690" s="16"/>
      <c r="CR690" s="16"/>
      <c r="CS690" s="16"/>
      <c r="CT690" s="16"/>
      <c r="CU690" s="16"/>
      <c r="CV690" s="16"/>
      <c r="CW690" s="16"/>
      <c r="CX690" s="16"/>
      <c r="CY690" s="16"/>
    </row>
    <row r="691" spans="4:103" x14ac:dyDescent="0.25">
      <c r="D691" s="17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16"/>
      <c r="AW691" s="16"/>
      <c r="AX691" s="16"/>
      <c r="AY691" s="16"/>
      <c r="AZ691" s="16"/>
      <c r="BA691" s="16"/>
      <c r="BB691" s="16"/>
      <c r="BC691" s="16"/>
      <c r="BD691" s="16"/>
      <c r="BE691" s="16"/>
      <c r="BF691" s="16"/>
      <c r="BG691" s="16"/>
      <c r="BH691" s="16"/>
      <c r="BI691" s="16"/>
      <c r="BJ691" s="16"/>
      <c r="BK691" s="16"/>
      <c r="BL691" s="16"/>
      <c r="BM691" s="16"/>
      <c r="BN691" s="16"/>
      <c r="BO691" s="16"/>
      <c r="BP691" s="16"/>
      <c r="BQ691" s="16"/>
      <c r="BR691" s="16"/>
      <c r="BS691" s="16"/>
      <c r="BT691" s="16"/>
      <c r="BU691" s="16"/>
      <c r="BV691" s="16"/>
      <c r="BW691" s="16"/>
      <c r="BX691" s="16"/>
      <c r="BY691" s="16"/>
      <c r="BZ691" s="16"/>
      <c r="CA691" s="16"/>
      <c r="CB691" s="16"/>
      <c r="CC691" s="16"/>
      <c r="CD691" s="16"/>
      <c r="CE691" s="16"/>
      <c r="CF691" s="16"/>
      <c r="CG691" s="16"/>
      <c r="CH691" s="16"/>
      <c r="CI691" s="16"/>
      <c r="CJ691" s="16"/>
      <c r="CK691" s="16"/>
      <c r="CL691" s="16"/>
      <c r="CM691" s="16"/>
      <c r="CN691" s="16"/>
      <c r="CO691" s="16"/>
      <c r="CP691" s="16"/>
      <c r="CQ691" s="16"/>
      <c r="CR691" s="16"/>
      <c r="CS691" s="16"/>
      <c r="CT691" s="16"/>
      <c r="CU691" s="16"/>
      <c r="CV691" s="16"/>
      <c r="CW691" s="16"/>
      <c r="CX691" s="16"/>
      <c r="CY691" s="16"/>
    </row>
    <row r="692" spans="4:103" x14ac:dyDescent="0.25">
      <c r="D692" s="17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16"/>
      <c r="BC692" s="16"/>
      <c r="BD692" s="16"/>
      <c r="BE692" s="16"/>
      <c r="BF692" s="16"/>
      <c r="BG692" s="16"/>
      <c r="BH692" s="16"/>
      <c r="BI692" s="16"/>
      <c r="BJ692" s="16"/>
      <c r="BK692" s="16"/>
      <c r="BL692" s="16"/>
      <c r="BM692" s="16"/>
      <c r="BN692" s="16"/>
      <c r="BO692" s="16"/>
      <c r="BP692" s="16"/>
      <c r="BQ692" s="16"/>
      <c r="BR692" s="16"/>
      <c r="BS692" s="16"/>
      <c r="BT692" s="16"/>
      <c r="BU692" s="16"/>
      <c r="BV692" s="16"/>
      <c r="BW692" s="16"/>
      <c r="BX692" s="16"/>
      <c r="BY692" s="16"/>
      <c r="BZ692" s="16"/>
      <c r="CA692" s="16"/>
      <c r="CB692" s="16"/>
      <c r="CC692" s="16"/>
      <c r="CD692" s="16"/>
      <c r="CE692" s="16"/>
      <c r="CF692" s="16"/>
      <c r="CG692" s="16"/>
      <c r="CH692" s="16"/>
      <c r="CI692" s="16"/>
      <c r="CJ692" s="16"/>
      <c r="CK692" s="16"/>
      <c r="CL692" s="16"/>
      <c r="CM692" s="16"/>
      <c r="CN692" s="16"/>
      <c r="CO692" s="16"/>
      <c r="CP692" s="16"/>
      <c r="CQ692" s="16"/>
      <c r="CR692" s="16"/>
      <c r="CS692" s="16"/>
      <c r="CT692" s="16"/>
      <c r="CU692" s="16"/>
      <c r="CV692" s="16"/>
      <c r="CW692" s="16"/>
      <c r="CX692" s="16"/>
      <c r="CY692" s="16"/>
    </row>
    <row r="693" spans="4:103" x14ac:dyDescent="0.25">
      <c r="D693" s="17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16"/>
      <c r="AW693" s="16"/>
      <c r="AX693" s="16"/>
      <c r="AY693" s="16"/>
      <c r="AZ693" s="16"/>
      <c r="BA693" s="16"/>
      <c r="BB693" s="16"/>
      <c r="BC693" s="16"/>
      <c r="BD693" s="16"/>
      <c r="BE693" s="16"/>
      <c r="BF693" s="16"/>
      <c r="BG693" s="16"/>
      <c r="BH693" s="16"/>
      <c r="BI693" s="16"/>
      <c r="BJ693" s="16"/>
      <c r="BK693" s="16"/>
      <c r="BL693" s="16"/>
      <c r="BM693" s="16"/>
      <c r="BN693" s="16"/>
      <c r="BO693" s="16"/>
      <c r="BP693" s="16"/>
      <c r="BQ693" s="16"/>
      <c r="BR693" s="16"/>
      <c r="BS693" s="16"/>
      <c r="BT693" s="16"/>
      <c r="BU693" s="16"/>
      <c r="BV693" s="16"/>
      <c r="BW693" s="16"/>
      <c r="BX693" s="16"/>
      <c r="BY693" s="16"/>
      <c r="BZ693" s="16"/>
      <c r="CA693" s="16"/>
      <c r="CB693" s="16"/>
      <c r="CC693" s="16"/>
      <c r="CD693" s="16"/>
      <c r="CE693" s="16"/>
      <c r="CF693" s="16"/>
      <c r="CG693" s="16"/>
      <c r="CH693" s="16"/>
      <c r="CI693" s="16"/>
      <c r="CJ693" s="16"/>
      <c r="CK693" s="16"/>
      <c r="CL693" s="16"/>
      <c r="CM693" s="16"/>
      <c r="CN693" s="16"/>
      <c r="CO693" s="16"/>
      <c r="CP693" s="16"/>
      <c r="CQ693" s="16"/>
      <c r="CR693" s="16"/>
      <c r="CS693" s="16"/>
      <c r="CT693" s="16"/>
      <c r="CU693" s="16"/>
      <c r="CV693" s="16"/>
      <c r="CW693" s="16"/>
      <c r="CX693" s="16"/>
      <c r="CY693" s="16"/>
    </row>
    <row r="694" spans="4:103" x14ac:dyDescent="0.25">
      <c r="D694" s="17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16"/>
      <c r="AW694" s="16"/>
      <c r="AX694" s="16"/>
      <c r="AY694" s="16"/>
      <c r="AZ694" s="16"/>
      <c r="BA694" s="16"/>
      <c r="BB694" s="16"/>
      <c r="BC694" s="16"/>
      <c r="BD694" s="16"/>
      <c r="BE694" s="16"/>
      <c r="BF694" s="16"/>
      <c r="BG694" s="16"/>
      <c r="BH694" s="16"/>
      <c r="BI694" s="16"/>
      <c r="BJ694" s="16"/>
      <c r="BK694" s="16"/>
      <c r="BL694" s="16"/>
      <c r="BM694" s="16"/>
      <c r="BN694" s="16"/>
      <c r="BO694" s="16"/>
      <c r="BP694" s="16"/>
      <c r="BQ694" s="16"/>
      <c r="BR694" s="16"/>
      <c r="BS694" s="16"/>
      <c r="BT694" s="16"/>
      <c r="BU694" s="16"/>
      <c r="BV694" s="16"/>
      <c r="BW694" s="16"/>
      <c r="BX694" s="16"/>
      <c r="BY694" s="16"/>
      <c r="BZ694" s="16"/>
      <c r="CA694" s="16"/>
      <c r="CB694" s="16"/>
      <c r="CC694" s="16"/>
      <c r="CD694" s="16"/>
      <c r="CE694" s="16"/>
      <c r="CF694" s="16"/>
      <c r="CG694" s="16"/>
      <c r="CH694" s="16"/>
      <c r="CI694" s="16"/>
      <c r="CJ694" s="16"/>
      <c r="CK694" s="16"/>
      <c r="CL694" s="16"/>
      <c r="CM694" s="16"/>
      <c r="CN694" s="16"/>
      <c r="CO694" s="16"/>
      <c r="CP694" s="16"/>
      <c r="CQ694" s="16"/>
      <c r="CR694" s="16"/>
      <c r="CS694" s="16"/>
      <c r="CT694" s="16"/>
      <c r="CU694" s="16"/>
      <c r="CV694" s="16"/>
      <c r="CW694" s="16"/>
      <c r="CX694" s="16"/>
      <c r="CY694" s="16"/>
    </row>
    <row r="695" spans="4:103" x14ac:dyDescent="0.25">
      <c r="D695" s="17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16"/>
      <c r="AW695" s="16"/>
      <c r="AX695" s="16"/>
      <c r="AY695" s="16"/>
      <c r="AZ695" s="16"/>
      <c r="BA695" s="16"/>
      <c r="BB695" s="16"/>
      <c r="BC695" s="16"/>
      <c r="BD695" s="16"/>
      <c r="BE695" s="16"/>
      <c r="BF695" s="16"/>
      <c r="BG695" s="16"/>
      <c r="BH695" s="16"/>
      <c r="BI695" s="16"/>
      <c r="BJ695" s="16"/>
      <c r="BK695" s="16"/>
      <c r="BL695" s="16"/>
      <c r="BM695" s="16"/>
      <c r="BN695" s="16"/>
      <c r="BO695" s="16"/>
      <c r="BP695" s="16"/>
      <c r="BQ695" s="16"/>
      <c r="BR695" s="16"/>
      <c r="BS695" s="16"/>
      <c r="BT695" s="16"/>
      <c r="BU695" s="16"/>
      <c r="BV695" s="16"/>
      <c r="BW695" s="16"/>
      <c r="BX695" s="16"/>
      <c r="BY695" s="16"/>
      <c r="BZ695" s="16"/>
      <c r="CA695" s="16"/>
      <c r="CB695" s="16"/>
      <c r="CC695" s="16"/>
      <c r="CD695" s="16"/>
      <c r="CE695" s="16"/>
      <c r="CF695" s="16"/>
      <c r="CG695" s="16"/>
      <c r="CH695" s="16"/>
      <c r="CI695" s="16"/>
      <c r="CJ695" s="16"/>
      <c r="CK695" s="16"/>
      <c r="CL695" s="16"/>
      <c r="CM695" s="16"/>
      <c r="CN695" s="16"/>
      <c r="CO695" s="16"/>
      <c r="CP695" s="16"/>
      <c r="CQ695" s="16"/>
      <c r="CR695" s="16"/>
      <c r="CS695" s="16"/>
      <c r="CT695" s="16"/>
      <c r="CU695" s="16"/>
      <c r="CV695" s="16"/>
      <c r="CW695" s="16"/>
      <c r="CX695" s="16"/>
      <c r="CY695" s="16"/>
    </row>
    <row r="696" spans="4:103" x14ac:dyDescent="0.25">
      <c r="D696" s="17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16"/>
      <c r="BC696" s="16"/>
      <c r="BD696" s="16"/>
      <c r="BE696" s="16"/>
      <c r="BF696" s="16"/>
      <c r="BG696" s="16"/>
      <c r="BH696" s="16"/>
      <c r="BI696" s="16"/>
      <c r="BJ696" s="16"/>
      <c r="BK696" s="16"/>
      <c r="BL696" s="16"/>
      <c r="BM696" s="16"/>
      <c r="BN696" s="16"/>
      <c r="BO696" s="16"/>
      <c r="BP696" s="16"/>
      <c r="BQ696" s="16"/>
      <c r="BR696" s="16"/>
      <c r="BS696" s="16"/>
      <c r="BT696" s="16"/>
      <c r="BU696" s="16"/>
      <c r="BV696" s="16"/>
      <c r="BW696" s="16"/>
      <c r="BX696" s="16"/>
      <c r="BY696" s="16"/>
      <c r="BZ696" s="16"/>
      <c r="CA696" s="16"/>
      <c r="CB696" s="16"/>
      <c r="CC696" s="16"/>
      <c r="CD696" s="16"/>
      <c r="CE696" s="16"/>
      <c r="CF696" s="16"/>
      <c r="CG696" s="16"/>
      <c r="CH696" s="16"/>
      <c r="CI696" s="16"/>
      <c r="CJ696" s="16"/>
      <c r="CK696" s="16"/>
      <c r="CL696" s="16"/>
      <c r="CM696" s="16"/>
      <c r="CN696" s="16"/>
      <c r="CO696" s="16"/>
      <c r="CP696" s="16"/>
      <c r="CQ696" s="16"/>
      <c r="CR696" s="16"/>
      <c r="CS696" s="16"/>
      <c r="CT696" s="16"/>
      <c r="CU696" s="16"/>
      <c r="CV696" s="16"/>
      <c r="CW696" s="16"/>
      <c r="CX696" s="16"/>
      <c r="CY696" s="16"/>
    </row>
    <row r="697" spans="4:103" x14ac:dyDescent="0.25">
      <c r="D697" s="17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16"/>
      <c r="AW697" s="16"/>
      <c r="AX697" s="16"/>
      <c r="AY697" s="16"/>
      <c r="AZ697" s="16"/>
      <c r="BA697" s="16"/>
      <c r="BB697" s="16"/>
      <c r="BC697" s="16"/>
      <c r="BD697" s="16"/>
      <c r="BE697" s="16"/>
      <c r="BF697" s="16"/>
      <c r="BG697" s="16"/>
      <c r="BH697" s="16"/>
      <c r="BI697" s="16"/>
      <c r="BJ697" s="16"/>
      <c r="BK697" s="16"/>
      <c r="BL697" s="16"/>
      <c r="BM697" s="16"/>
      <c r="BN697" s="16"/>
      <c r="BO697" s="16"/>
      <c r="BP697" s="16"/>
      <c r="BQ697" s="16"/>
      <c r="BR697" s="16"/>
      <c r="BS697" s="16"/>
      <c r="BT697" s="16"/>
      <c r="BU697" s="16"/>
      <c r="BV697" s="16"/>
      <c r="BW697" s="16"/>
      <c r="BX697" s="16"/>
      <c r="BY697" s="16"/>
      <c r="BZ697" s="16"/>
      <c r="CA697" s="16"/>
      <c r="CB697" s="16"/>
      <c r="CC697" s="16"/>
      <c r="CD697" s="16"/>
      <c r="CE697" s="16"/>
      <c r="CF697" s="16"/>
      <c r="CG697" s="16"/>
      <c r="CH697" s="16"/>
      <c r="CI697" s="16"/>
      <c r="CJ697" s="16"/>
      <c r="CK697" s="16"/>
      <c r="CL697" s="16"/>
      <c r="CM697" s="16"/>
      <c r="CN697" s="16"/>
      <c r="CO697" s="16"/>
      <c r="CP697" s="16"/>
      <c r="CQ697" s="16"/>
      <c r="CR697" s="16"/>
      <c r="CS697" s="16"/>
      <c r="CT697" s="16"/>
      <c r="CU697" s="16"/>
      <c r="CV697" s="16"/>
      <c r="CW697" s="16"/>
      <c r="CX697" s="16"/>
      <c r="CY697" s="16"/>
    </row>
    <row r="698" spans="4:103" x14ac:dyDescent="0.25">
      <c r="D698" s="17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16"/>
      <c r="AW698" s="16"/>
      <c r="AX698" s="16"/>
      <c r="AY698" s="16"/>
      <c r="AZ698" s="16"/>
      <c r="BA698" s="16"/>
      <c r="BB698" s="16"/>
      <c r="BC698" s="16"/>
      <c r="BD698" s="16"/>
      <c r="BE698" s="16"/>
      <c r="BF698" s="16"/>
      <c r="BG698" s="16"/>
      <c r="BH698" s="16"/>
      <c r="BI698" s="16"/>
      <c r="BJ698" s="16"/>
      <c r="BK698" s="16"/>
      <c r="BL698" s="16"/>
      <c r="BM698" s="16"/>
      <c r="BN698" s="16"/>
      <c r="BO698" s="16"/>
      <c r="BP698" s="16"/>
      <c r="BQ698" s="16"/>
      <c r="BR698" s="16"/>
      <c r="BS698" s="16"/>
      <c r="BT698" s="16"/>
      <c r="BU698" s="16"/>
      <c r="BV698" s="16"/>
      <c r="BW698" s="16"/>
      <c r="BX698" s="16"/>
      <c r="BY698" s="16"/>
      <c r="BZ698" s="16"/>
      <c r="CA698" s="16"/>
      <c r="CB698" s="16"/>
      <c r="CC698" s="16"/>
      <c r="CD698" s="16"/>
      <c r="CE698" s="16"/>
      <c r="CF698" s="16"/>
      <c r="CG698" s="16"/>
      <c r="CH698" s="16"/>
      <c r="CI698" s="16"/>
      <c r="CJ698" s="16"/>
      <c r="CK698" s="16"/>
      <c r="CL698" s="16"/>
      <c r="CM698" s="16"/>
      <c r="CN698" s="16"/>
      <c r="CO698" s="16"/>
      <c r="CP698" s="16"/>
      <c r="CQ698" s="16"/>
      <c r="CR698" s="16"/>
      <c r="CS698" s="16"/>
      <c r="CT698" s="16"/>
      <c r="CU698" s="16"/>
      <c r="CV698" s="16"/>
      <c r="CW698" s="16"/>
      <c r="CX698" s="16"/>
      <c r="CY698" s="16"/>
    </row>
    <row r="699" spans="4:103" x14ac:dyDescent="0.25">
      <c r="D699" s="17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16"/>
      <c r="AW699" s="16"/>
      <c r="AX699" s="16"/>
      <c r="AY699" s="16"/>
      <c r="AZ699" s="16"/>
      <c r="BA699" s="16"/>
      <c r="BB699" s="16"/>
      <c r="BC699" s="16"/>
      <c r="BD699" s="16"/>
      <c r="BE699" s="16"/>
      <c r="BF699" s="16"/>
      <c r="BG699" s="16"/>
      <c r="BH699" s="16"/>
      <c r="BI699" s="16"/>
      <c r="BJ699" s="16"/>
      <c r="BK699" s="16"/>
      <c r="BL699" s="16"/>
      <c r="BM699" s="16"/>
      <c r="BN699" s="16"/>
      <c r="BO699" s="16"/>
      <c r="BP699" s="16"/>
      <c r="BQ699" s="16"/>
      <c r="BR699" s="16"/>
      <c r="BS699" s="16"/>
      <c r="BT699" s="16"/>
      <c r="BU699" s="16"/>
      <c r="BV699" s="16"/>
      <c r="BW699" s="16"/>
      <c r="BX699" s="16"/>
      <c r="BY699" s="16"/>
      <c r="BZ699" s="16"/>
      <c r="CA699" s="16"/>
      <c r="CB699" s="16"/>
      <c r="CC699" s="16"/>
      <c r="CD699" s="16"/>
      <c r="CE699" s="16"/>
      <c r="CF699" s="16"/>
      <c r="CG699" s="16"/>
      <c r="CH699" s="16"/>
      <c r="CI699" s="16"/>
      <c r="CJ699" s="16"/>
      <c r="CK699" s="16"/>
      <c r="CL699" s="16"/>
      <c r="CM699" s="16"/>
      <c r="CN699" s="16"/>
      <c r="CO699" s="16"/>
      <c r="CP699" s="16"/>
      <c r="CQ699" s="16"/>
      <c r="CR699" s="16"/>
      <c r="CS699" s="16"/>
      <c r="CT699" s="16"/>
      <c r="CU699" s="16"/>
      <c r="CV699" s="16"/>
      <c r="CW699" s="16"/>
      <c r="CX699" s="16"/>
      <c r="CY699" s="16"/>
    </row>
    <row r="700" spans="4:103" x14ac:dyDescent="0.25">
      <c r="D700" s="17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16"/>
      <c r="BC700" s="16"/>
      <c r="BD700" s="16"/>
      <c r="BE700" s="16"/>
      <c r="BF700" s="16"/>
      <c r="BG700" s="16"/>
      <c r="BH700" s="16"/>
      <c r="BI700" s="16"/>
      <c r="BJ700" s="16"/>
      <c r="BK700" s="16"/>
      <c r="BL700" s="16"/>
      <c r="BM700" s="16"/>
      <c r="BN700" s="16"/>
      <c r="BO700" s="16"/>
      <c r="BP700" s="16"/>
      <c r="BQ700" s="16"/>
      <c r="BR700" s="16"/>
      <c r="BS700" s="16"/>
      <c r="BT700" s="16"/>
      <c r="BU700" s="16"/>
      <c r="BV700" s="16"/>
      <c r="BW700" s="16"/>
      <c r="BX700" s="16"/>
      <c r="BY700" s="16"/>
      <c r="BZ700" s="16"/>
      <c r="CA700" s="16"/>
      <c r="CB700" s="16"/>
      <c r="CC700" s="16"/>
      <c r="CD700" s="16"/>
      <c r="CE700" s="16"/>
      <c r="CF700" s="16"/>
      <c r="CG700" s="16"/>
      <c r="CH700" s="16"/>
      <c r="CI700" s="16"/>
      <c r="CJ700" s="16"/>
      <c r="CK700" s="16"/>
      <c r="CL700" s="16"/>
      <c r="CM700" s="16"/>
      <c r="CN700" s="16"/>
      <c r="CO700" s="16"/>
      <c r="CP700" s="16"/>
      <c r="CQ700" s="16"/>
      <c r="CR700" s="16"/>
      <c r="CS700" s="16"/>
      <c r="CT700" s="16"/>
      <c r="CU700" s="16"/>
      <c r="CV700" s="16"/>
      <c r="CW700" s="16"/>
      <c r="CX700" s="16"/>
      <c r="CY700" s="16"/>
    </row>
    <row r="701" spans="4:103" x14ac:dyDescent="0.25">
      <c r="D701" s="17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16"/>
      <c r="AW701" s="16"/>
      <c r="AX701" s="16"/>
      <c r="AY701" s="16"/>
      <c r="AZ701" s="16"/>
      <c r="BA701" s="16"/>
      <c r="BB701" s="16"/>
      <c r="BC701" s="16"/>
      <c r="BD701" s="16"/>
      <c r="BE701" s="16"/>
      <c r="BF701" s="16"/>
      <c r="BG701" s="16"/>
      <c r="BH701" s="16"/>
      <c r="BI701" s="16"/>
      <c r="BJ701" s="16"/>
      <c r="BK701" s="16"/>
      <c r="BL701" s="16"/>
      <c r="BM701" s="16"/>
      <c r="BN701" s="16"/>
      <c r="BO701" s="16"/>
      <c r="BP701" s="16"/>
      <c r="BQ701" s="16"/>
      <c r="BR701" s="16"/>
      <c r="BS701" s="16"/>
      <c r="BT701" s="16"/>
      <c r="BU701" s="16"/>
      <c r="BV701" s="16"/>
      <c r="BW701" s="16"/>
      <c r="BX701" s="16"/>
      <c r="BY701" s="16"/>
      <c r="BZ701" s="16"/>
      <c r="CA701" s="16"/>
      <c r="CB701" s="16"/>
      <c r="CC701" s="16"/>
      <c r="CD701" s="16"/>
      <c r="CE701" s="16"/>
      <c r="CF701" s="16"/>
      <c r="CG701" s="16"/>
      <c r="CH701" s="16"/>
      <c r="CI701" s="16"/>
      <c r="CJ701" s="16"/>
      <c r="CK701" s="16"/>
      <c r="CL701" s="16"/>
      <c r="CM701" s="16"/>
      <c r="CN701" s="16"/>
      <c r="CO701" s="16"/>
      <c r="CP701" s="16"/>
      <c r="CQ701" s="16"/>
      <c r="CR701" s="16"/>
      <c r="CS701" s="16"/>
      <c r="CT701" s="16"/>
      <c r="CU701" s="16"/>
      <c r="CV701" s="16"/>
      <c r="CW701" s="16"/>
      <c r="CX701" s="16"/>
      <c r="CY701" s="16"/>
    </row>
  </sheetData>
  <mergeCells count="56">
    <mergeCell ref="A15:A16"/>
    <mergeCell ref="B15:B16"/>
    <mergeCell ref="C15:C16"/>
    <mergeCell ref="D15:D16"/>
    <mergeCell ref="Y15:Z15"/>
    <mergeCell ref="E15:F15"/>
    <mergeCell ref="G15:H15"/>
    <mergeCell ref="I15:J15"/>
    <mergeCell ref="K15:L15"/>
    <mergeCell ref="M15:N15"/>
    <mergeCell ref="Y12:Z12"/>
    <mergeCell ref="BC15:BD15"/>
    <mergeCell ref="BE15:BF15"/>
    <mergeCell ref="BG15:BH15"/>
    <mergeCell ref="AS15:AT15"/>
    <mergeCell ref="AU15:AV15"/>
    <mergeCell ref="AW15:AX15"/>
    <mergeCell ref="AY15:AZ15"/>
    <mergeCell ref="BA15:BB15"/>
    <mergeCell ref="AK15:AL15"/>
    <mergeCell ref="AM15:AN15"/>
    <mergeCell ref="AO15:AP15"/>
    <mergeCell ref="AI15:AJ15"/>
    <mergeCell ref="AQ15:AR15"/>
    <mergeCell ref="AA15:AB15"/>
    <mergeCell ref="O15:P15"/>
    <mergeCell ref="Q15:R15"/>
    <mergeCell ref="S15:T15"/>
    <mergeCell ref="U15:V15"/>
    <mergeCell ref="W15:X15"/>
    <mergeCell ref="CG15:CH15"/>
    <mergeCell ref="CS15:CT15"/>
    <mergeCell ref="CU15:CV15"/>
    <mergeCell ref="CW15:CX15"/>
    <mergeCell ref="CY15:CZ15"/>
    <mergeCell ref="CI15:CJ15"/>
    <mergeCell ref="CK15:CL15"/>
    <mergeCell ref="CM15:CN15"/>
    <mergeCell ref="CO15:CP15"/>
    <mergeCell ref="CQ15:CR15"/>
    <mergeCell ref="E13:X13"/>
    <mergeCell ref="BY15:BZ15"/>
    <mergeCell ref="CA15:CB15"/>
    <mergeCell ref="CC15:CD15"/>
    <mergeCell ref="CE15:CF15"/>
    <mergeCell ref="BS15:BT15"/>
    <mergeCell ref="BU15:BV15"/>
    <mergeCell ref="BW15:BX15"/>
    <mergeCell ref="BI15:BJ15"/>
    <mergeCell ref="BK15:BL15"/>
    <mergeCell ref="BM15:BN15"/>
    <mergeCell ref="BO15:BP15"/>
    <mergeCell ref="BQ15:BR15"/>
    <mergeCell ref="AC15:AD15"/>
    <mergeCell ref="AE15:AF15"/>
    <mergeCell ref="AG15:AH15"/>
  </mergeCells>
  <phoneticPr fontId="0" type="noConversion"/>
  <pageMargins left="0.41" right="0.15748031496062992" top="0.45" bottom="0.3" header="0.15748031496062992" footer="0.15748031496062992"/>
  <pageSetup paperSize="9" scale="25" fitToWidth="0" fitToHeight="0" orientation="landscape" r:id="rId1"/>
  <headerFooter alignWithMargins="0">
    <oddFooter xml:space="preserve">&amp;C&amp;P
</oddFooter>
  </headerFooter>
  <colBreaks count="4" manualBreakCount="4">
    <brk id="24" max="39" man="1"/>
    <brk id="44" max="39" man="1"/>
    <brk id="64" max="39" man="1"/>
    <brk id="84" max="3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15(1)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15(1)'!Заголовки_для_печати</vt:lpstr>
      <vt:lpstr>'Приложение 15(1)'!Область_печати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2022-01-27T01:07:37Z</cp:lastPrinted>
  <dcterms:created xsi:type="dcterms:W3CDTF">2005-09-08T01:35:00Z</dcterms:created>
  <dcterms:modified xsi:type="dcterms:W3CDTF">2022-03-04T21:53:24Z</dcterms:modified>
</cp:coreProperties>
</file>